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80" windowWidth="15480" windowHeight="11016"/>
  </bookViews>
  <sheets>
    <sheet name="Приложение 1" sheetId="2" r:id="rId1"/>
    <sheet name="Приложение 2" sheetId="1" r:id="rId2"/>
    <sheet name="Приложение 3" sheetId="3" r:id="rId3"/>
  </sheets>
  <definedNames>
    <definedName name="_ftn1" localSheetId="1">'Приложение 2'!#REF!</definedName>
    <definedName name="_ftn2" localSheetId="1">'Приложение 2'!#REF!</definedName>
    <definedName name="_ftnref1" localSheetId="1">'Приложение 2'!#REF!</definedName>
    <definedName name="_ftnref2" localSheetId="1">'Приложение 2'!#REF!</definedName>
    <definedName name="OLE_LINK1" localSheetId="1">'Приложение 2'!#REF!</definedName>
    <definedName name="OLE_LINK3" localSheetId="1">'Приложение 2'!#REF!</definedName>
    <definedName name="OLE_LINK6" localSheetId="1">'Приложение 2'!#REF!</definedName>
    <definedName name="OLE_LINK7" localSheetId="2">'Приложение 3'!$A$14</definedName>
    <definedName name="_xlnm.Print_Titles" localSheetId="1">'Приложение 2'!$14:$14</definedName>
    <definedName name="_xlnm.Print_Area" localSheetId="0">'Приложение 1'!$A$1:$N$45</definedName>
    <definedName name="_xlnm.Print_Area" localSheetId="1">'Приложение 2'!$A$1:$N$280</definedName>
    <definedName name="_xlnm.Print_Area" localSheetId="2">'Приложение 3'!$A$1:$L$22</definedName>
  </definedNames>
  <calcPr calcId="145621"/>
</workbook>
</file>

<file path=xl/calcChain.xml><?xml version="1.0" encoding="utf-8"?>
<calcChain xmlns="http://schemas.openxmlformats.org/spreadsheetml/2006/main">
  <c r="F18" i="3" l="1"/>
  <c r="L129" i="1" l="1"/>
  <c r="C18" i="3" l="1"/>
  <c r="E18" i="3"/>
  <c r="J18" i="3"/>
  <c r="D18" i="3"/>
  <c r="G18" i="3"/>
  <c r="H18" i="3"/>
  <c r="I18" i="3"/>
  <c r="L151" i="1"/>
  <c r="B18" i="3" l="1"/>
  <c r="B19" i="3"/>
  <c r="B20" i="3"/>
  <c r="B21" i="3"/>
  <c r="B22" i="3"/>
  <c r="E198" i="1"/>
  <c r="F198" i="1"/>
  <c r="G198" i="1"/>
  <c r="H198" i="1"/>
  <c r="I198" i="1"/>
  <c r="J198" i="1"/>
  <c r="K198" i="1"/>
  <c r="D198" i="1"/>
  <c r="E197" i="1" l="1"/>
  <c r="F197" i="1"/>
  <c r="G197" i="1"/>
  <c r="H197" i="1"/>
  <c r="I197" i="1"/>
  <c r="J197" i="1"/>
  <c r="K197" i="1"/>
  <c r="D197" i="1"/>
  <c r="L197" i="1" l="1"/>
  <c r="H122" i="1"/>
  <c r="I122" i="1"/>
  <c r="J122" i="1"/>
  <c r="K122" i="1"/>
  <c r="G122" i="1"/>
  <c r="L131" i="1"/>
  <c r="E132" i="1"/>
  <c r="E119" i="1" s="1"/>
  <c r="F132" i="1"/>
  <c r="F119" i="1" s="1"/>
  <c r="G132" i="1"/>
  <c r="G119" i="1" s="1"/>
  <c r="H132" i="1"/>
  <c r="H119" i="1" s="1"/>
  <c r="I132" i="1"/>
  <c r="I119" i="1" s="1"/>
  <c r="J132" i="1"/>
  <c r="J119" i="1" s="1"/>
  <c r="K132" i="1"/>
  <c r="K119" i="1" s="1"/>
  <c r="D132" i="1"/>
  <c r="D119" i="1" s="1"/>
  <c r="L135" i="1"/>
  <c r="F182" i="1"/>
  <c r="D182" i="1"/>
  <c r="G182" i="1"/>
  <c r="H182" i="1"/>
  <c r="I182" i="1"/>
  <c r="J182" i="1"/>
  <c r="K182" i="1"/>
  <c r="L132" i="1" l="1"/>
  <c r="E182" i="1"/>
  <c r="L185" i="1"/>
  <c r="L186" i="1"/>
  <c r="H52" i="1"/>
  <c r="I52" i="1"/>
  <c r="J52" i="1"/>
  <c r="K52" i="1"/>
  <c r="E52" i="1"/>
  <c r="F52" i="1"/>
  <c r="G52" i="1"/>
  <c r="D52" i="1"/>
  <c r="E45" i="1"/>
  <c r="F45" i="1"/>
  <c r="G45" i="1"/>
  <c r="H45" i="1"/>
  <c r="I45" i="1"/>
  <c r="J45" i="1"/>
  <c r="K45" i="1"/>
  <c r="L40" i="1"/>
  <c r="L41" i="1"/>
  <c r="E38" i="1"/>
  <c r="F38" i="1"/>
  <c r="G38" i="1"/>
  <c r="H38" i="1"/>
  <c r="I38" i="1"/>
  <c r="J38" i="1"/>
  <c r="K38" i="1"/>
  <c r="D45" i="1"/>
  <c r="D38" i="1"/>
  <c r="I31" i="1"/>
  <c r="J31" i="1"/>
  <c r="K31" i="1"/>
  <c r="E31" i="1"/>
  <c r="F31" i="1"/>
  <c r="G31" i="1"/>
  <c r="H31" i="1"/>
  <c r="D31" i="1"/>
  <c r="D93" i="1"/>
  <c r="I71" i="1"/>
  <c r="J71" i="1"/>
  <c r="K71" i="1"/>
  <c r="L73" i="1"/>
  <c r="L74" i="1"/>
  <c r="E71" i="1"/>
  <c r="F71" i="1"/>
  <c r="G71" i="1"/>
  <c r="H71" i="1"/>
  <c r="D72" i="1"/>
  <c r="I53" i="1"/>
  <c r="J53" i="1"/>
  <c r="K53" i="1"/>
  <c r="E53" i="1"/>
  <c r="F53" i="1"/>
  <c r="G53" i="1"/>
  <c r="H53" i="1"/>
  <c r="D53" i="1"/>
  <c r="D47" i="2"/>
  <c r="D49" i="2"/>
  <c r="D48" i="2"/>
  <c r="D52" i="2" s="1"/>
  <c r="D50" i="2"/>
  <c r="L122" i="1"/>
  <c r="E262" i="1"/>
  <c r="F262" i="1"/>
  <c r="G262" i="1"/>
  <c r="G261" i="1" s="1"/>
  <c r="H262" i="1"/>
  <c r="I262" i="1"/>
  <c r="J262" i="1"/>
  <c r="K262" i="1"/>
  <c r="K261" i="1" s="1"/>
  <c r="E264" i="1"/>
  <c r="E261" i="1" s="1"/>
  <c r="F264" i="1"/>
  <c r="G264" i="1"/>
  <c r="H264" i="1"/>
  <c r="I264" i="1"/>
  <c r="J264" i="1"/>
  <c r="K264" i="1"/>
  <c r="E265" i="1"/>
  <c r="F265" i="1"/>
  <c r="G265" i="1"/>
  <c r="H265" i="1"/>
  <c r="I265" i="1"/>
  <c r="I270" i="1" s="1"/>
  <c r="J265" i="1"/>
  <c r="K265" i="1"/>
  <c r="D265" i="1"/>
  <c r="D264" i="1"/>
  <c r="D269" i="1" s="1"/>
  <c r="D262" i="1"/>
  <c r="D261" i="1" s="1"/>
  <c r="D263" i="1"/>
  <c r="E255" i="1"/>
  <c r="F255" i="1"/>
  <c r="G255" i="1"/>
  <c r="H255" i="1"/>
  <c r="I255" i="1"/>
  <c r="J255" i="1"/>
  <c r="K255" i="1"/>
  <c r="D255" i="1"/>
  <c r="E249" i="1"/>
  <c r="F249" i="1"/>
  <c r="G249" i="1"/>
  <c r="H249" i="1"/>
  <c r="I249" i="1"/>
  <c r="J249" i="1"/>
  <c r="K249" i="1"/>
  <c r="E250" i="1"/>
  <c r="F250" i="1"/>
  <c r="G250" i="1"/>
  <c r="H250" i="1"/>
  <c r="H268" i="1" s="1"/>
  <c r="I250" i="1"/>
  <c r="J250" i="1"/>
  <c r="K250" i="1"/>
  <c r="E251" i="1"/>
  <c r="F251" i="1"/>
  <c r="G251" i="1"/>
  <c r="H251" i="1"/>
  <c r="I251" i="1"/>
  <c r="J251" i="1"/>
  <c r="K251" i="1"/>
  <c r="E252" i="1"/>
  <c r="L252" i="1" s="1"/>
  <c r="F252" i="1"/>
  <c r="G252" i="1"/>
  <c r="H252" i="1"/>
  <c r="I252" i="1"/>
  <c r="J252" i="1"/>
  <c r="K252" i="1"/>
  <c r="D251" i="1"/>
  <c r="D242" i="1"/>
  <c r="E235" i="1"/>
  <c r="F235" i="1"/>
  <c r="G235" i="1"/>
  <c r="H235" i="1"/>
  <c r="I235" i="1"/>
  <c r="J235" i="1"/>
  <c r="K235" i="1"/>
  <c r="E238" i="1"/>
  <c r="F238" i="1"/>
  <c r="G238" i="1"/>
  <c r="H238" i="1"/>
  <c r="I238" i="1"/>
  <c r="J238" i="1"/>
  <c r="K238" i="1"/>
  <c r="D238" i="1"/>
  <c r="D235" i="1"/>
  <c r="E221" i="1"/>
  <c r="F221" i="1"/>
  <c r="G221" i="1"/>
  <c r="H221" i="1"/>
  <c r="I221" i="1"/>
  <c r="J221" i="1"/>
  <c r="K221" i="1"/>
  <c r="D221" i="1"/>
  <c r="L211" i="1"/>
  <c r="L212" i="1"/>
  <c r="E195" i="1"/>
  <c r="F195" i="1"/>
  <c r="G195" i="1"/>
  <c r="H195" i="1"/>
  <c r="I195" i="1"/>
  <c r="J195" i="1"/>
  <c r="K195" i="1"/>
  <c r="D195" i="1"/>
  <c r="L193" i="1"/>
  <c r="L190" i="1"/>
  <c r="L180" i="1"/>
  <c r="E175" i="1"/>
  <c r="F175" i="1"/>
  <c r="G175" i="1"/>
  <c r="H175" i="1"/>
  <c r="I175" i="1"/>
  <c r="J175" i="1"/>
  <c r="K175" i="1"/>
  <c r="D175" i="1"/>
  <c r="D145" i="1"/>
  <c r="D196" i="1" s="1"/>
  <c r="E125" i="1"/>
  <c r="F125" i="1"/>
  <c r="G125" i="1"/>
  <c r="H125" i="1"/>
  <c r="I125" i="1"/>
  <c r="J125" i="1"/>
  <c r="K125" i="1"/>
  <c r="D125" i="1"/>
  <c r="D120" i="1"/>
  <c r="D138" i="1" s="1"/>
  <c r="E120" i="1"/>
  <c r="E138" i="1" s="1"/>
  <c r="E200" i="1" s="1"/>
  <c r="F120" i="1"/>
  <c r="F138" i="1" s="1"/>
  <c r="G120" i="1"/>
  <c r="G138" i="1" s="1"/>
  <c r="H120" i="1"/>
  <c r="H138" i="1" s="1"/>
  <c r="I120" i="1"/>
  <c r="I138" i="1" s="1"/>
  <c r="I200" i="1" s="1"/>
  <c r="J120" i="1"/>
  <c r="J138" i="1" s="1"/>
  <c r="K120" i="1"/>
  <c r="K138" i="1" s="1"/>
  <c r="L120" i="1"/>
  <c r="D121" i="1"/>
  <c r="D139" i="1" s="1"/>
  <c r="E121" i="1"/>
  <c r="E139" i="1" s="1"/>
  <c r="F121" i="1"/>
  <c r="F139" i="1" s="1"/>
  <c r="G121" i="1"/>
  <c r="H121" i="1"/>
  <c r="H139" i="1" s="1"/>
  <c r="I121" i="1"/>
  <c r="I139" i="1" s="1"/>
  <c r="J121" i="1"/>
  <c r="J139" i="1" s="1"/>
  <c r="K121" i="1"/>
  <c r="D122" i="1"/>
  <c r="D140" i="1" s="1"/>
  <c r="D202" i="1" s="1"/>
  <c r="E122" i="1"/>
  <c r="E140" i="1" s="1"/>
  <c r="E202" i="1" s="1"/>
  <c r="F122" i="1"/>
  <c r="F140" i="1" s="1"/>
  <c r="F202" i="1" s="1"/>
  <c r="G140" i="1"/>
  <c r="G202" i="1" s="1"/>
  <c r="H140" i="1"/>
  <c r="H202" i="1" s="1"/>
  <c r="I140" i="1"/>
  <c r="I202" i="1" s="1"/>
  <c r="J140" i="1"/>
  <c r="J202" i="1" s="1"/>
  <c r="K140" i="1"/>
  <c r="K202" i="1" s="1"/>
  <c r="D123" i="1"/>
  <c r="D141" i="1" s="1"/>
  <c r="E123" i="1"/>
  <c r="E141" i="1" s="1"/>
  <c r="E203" i="1" s="1"/>
  <c r="F123" i="1"/>
  <c r="F141" i="1" s="1"/>
  <c r="F203" i="1" s="1"/>
  <c r="G123" i="1"/>
  <c r="G141" i="1" s="1"/>
  <c r="H123" i="1"/>
  <c r="H141" i="1" s="1"/>
  <c r="I123" i="1"/>
  <c r="I141" i="1" s="1"/>
  <c r="J123" i="1"/>
  <c r="J141" i="1" s="1"/>
  <c r="J203" i="1" s="1"/>
  <c r="K123" i="1"/>
  <c r="K141" i="1" s="1"/>
  <c r="K203" i="1" s="1"/>
  <c r="L123" i="1"/>
  <c r="L128" i="1"/>
  <c r="L121" i="1" s="1"/>
  <c r="E113" i="1"/>
  <c r="F113" i="1"/>
  <c r="G113" i="1"/>
  <c r="H113" i="1"/>
  <c r="I113" i="1"/>
  <c r="J113" i="1"/>
  <c r="K113" i="1"/>
  <c r="L112" i="1"/>
  <c r="L115" i="1"/>
  <c r="D113" i="1"/>
  <c r="L118" i="1"/>
  <c r="K92" i="1"/>
  <c r="J92" i="1"/>
  <c r="I92" i="1"/>
  <c r="H92" i="1"/>
  <c r="G92" i="1"/>
  <c r="F92" i="1"/>
  <c r="E92" i="1"/>
  <c r="D92" i="1"/>
  <c r="E85" i="1"/>
  <c r="F85" i="1"/>
  <c r="G85" i="1"/>
  <c r="H85" i="1"/>
  <c r="I85" i="1"/>
  <c r="J85" i="1"/>
  <c r="K85" i="1"/>
  <c r="D85" i="1"/>
  <c r="L96" i="1"/>
  <c r="L97" i="1"/>
  <c r="L94" i="1"/>
  <c r="L89" i="1"/>
  <c r="L90" i="1"/>
  <c r="L87" i="1"/>
  <c r="E78" i="1"/>
  <c r="F78" i="1"/>
  <c r="G78" i="1"/>
  <c r="H78" i="1"/>
  <c r="I78" i="1"/>
  <c r="J78" i="1"/>
  <c r="K78" i="1"/>
  <c r="D78" i="1"/>
  <c r="L80" i="1"/>
  <c r="L81" i="1"/>
  <c r="L82" i="1"/>
  <c r="L83" i="1"/>
  <c r="D71" i="1"/>
  <c r="K72" i="1"/>
  <c r="E72" i="1"/>
  <c r="F72" i="1"/>
  <c r="G72" i="1"/>
  <c r="H72" i="1"/>
  <c r="I72" i="1"/>
  <c r="J72" i="1"/>
  <c r="L76" i="1"/>
  <c r="E59" i="1"/>
  <c r="F59" i="1"/>
  <c r="G59" i="1"/>
  <c r="H59" i="1"/>
  <c r="I59" i="1"/>
  <c r="J59" i="1"/>
  <c r="K59" i="1"/>
  <c r="E60" i="1"/>
  <c r="F60" i="1"/>
  <c r="G60" i="1"/>
  <c r="H60" i="1"/>
  <c r="I60" i="1"/>
  <c r="J60" i="1"/>
  <c r="K60" i="1"/>
  <c r="E61" i="1"/>
  <c r="F61" i="1"/>
  <c r="G61" i="1"/>
  <c r="H61" i="1"/>
  <c r="I61" i="1"/>
  <c r="J61" i="1"/>
  <c r="K61" i="1"/>
  <c r="E62" i="1"/>
  <c r="F62" i="1"/>
  <c r="G62" i="1"/>
  <c r="H62" i="1"/>
  <c r="I62" i="1"/>
  <c r="J62" i="1"/>
  <c r="K62" i="1"/>
  <c r="D61" i="1"/>
  <c r="D62" i="1"/>
  <c r="D59" i="1"/>
  <c r="D60" i="1"/>
  <c r="L54" i="1"/>
  <c r="L55" i="1"/>
  <c r="L56" i="1"/>
  <c r="L57" i="1"/>
  <c r="L48" i="1"/>
  <c r="L49" i="1"/>
  <c r="L50" i="1"/>
  <c r="L47" i="1"/>
  <c r="L42" i="1"/>
  <c r="L43" i="1"/>
  <c r="L33" i="1"/>
  <c r="L34" i="1"/>
  <c r="L35" i="1"/>
  <c r="L36" i="1"/>
  <c r="D32" i="1"/>
  <c r="E32" i="1"/>
  <c r="F32" i="1"/>
  <c r="G32" i="1"/>
  <c r="H32" i="1"/>
  <c r="I32" i="1"/>
  <c r="J32" i="1"/>
  <c r="K32" i="1"/>
  <c r="E25" i="1"/>
  <c r="F25" i="1"/>
  <c r="G25" i="1"/>
  <c r="H25" i="1"/>
  <c r="I25" i="1"/>
  <c r="J25" i="1"/>
  <c r="K25" i="1"/>
  <c r="E26" i="1"/>
  <c r="F26" i="1"/>
  <c r="G26" i="1"/>
  <c r="H26" i="1"/>
  <c r="I26" i="1"/>
  <c r="J26" i="1"/>
  <c r="K26" i="1"/>
  <c r="E27" i="1"/>
  <c r="F27" i="1"/>
  <c r="G27" i="1"/>
  <c r="H27" i="1"/>
  <c r="I27" i="1"/>
  <c r="J27" i="1"/>
  <c r="K27" i="1"/>
  <c r="E28" i="1"/>
  <c r="F28" i="1"/>
  <c r="F67" i="1" s="1"/>
  <c r="G28" i="1"/>
  <c r="H28" i="1"/>
  <c r="I28" i="1"/>
  <c r="J28" i="1"/>
  <c r="K28" i="1"/>
  <c r="D27" i="1"/>
  <c r="D28" i="1"/>
  <c r="D25" i="1"/>
  <c r="E18" i="1"/>
  <c r="F18" i="1"/>
  <c r="G18" i="1"/>
  <c r="H18" i="1"/>
  <c r="I18" i="1"/>
  <c r="J18" i="1"/>
  <c r="K18" i="1"/>
  <c r="D18" i="1"/>
  <c r="L22" i="1"/>
  <c r="L27" i="1" s="1"/>
  <c r="L23" i="1"/>
  <c r="L28" i="1" s="1"/>
  <c r="L21" i="1"/>
  <c r="L26" i="1" s="1"/>
  <c r="L20" i="1"/>
  <c r="L25" i="1" s="1"/>
  <c r="L124" i="1"/>
  <c r="L126" i="1"/>
  <c r="E46" i="1"/>
  <c r="F46" i="1"/>
  <c r="G46" i="1"/>
  <c r="H46" i="1"/>
  <c r="I46" i="1"/>
  <c r="J46" i="1"/>
  <c r="K46" i="1"/>
  <c r="D46" i="1"/>
  <c r="D39" i="1"/>
  <c r="E114" i="1"/>
  <c r="F114" i="1"/>
  <c r="G114" i="1"/>
  <c r="H114" i="1"/>
  <c r="I114" i="1"/>
  <c r="J114" i="1"/>
  <c r="K114" i="1"/>
  <c r="D114" i="1"/>
  <c r="L116" i="1"/>
  <c r="L114" i="1" s="1"/>
  <c r="L95" i="1"/>
  <c r="K93" i="1"/>
  <c r="J93" i="1"/>
  <c r="I93" i="1"/>
  <c r="H93" i="1"/>
  <c r="G93" i="1"/>
  <c r="F93" i="1"/>
  <c r="E93" i="1"/>
  <c r="L88" i="1"/>
  <c r="K86" i="1"/>
  <c r="J86" i="1"/>
  <c r="I86" i="1"/>
  <c r="H86" i="1"/>
  <c r="G86" i="1"/>
  <c r="F86" i="1"/>
  <c r="E86" i="1"/>
  <c r="D86" i="1"/>
  <c r="D26" i="1"/>
  <c r="E107" i="1"/>
  <c r="E106" i="1" s="1"/>
  <c r="E105" i="1" s="1"/>
  <c r="F107" i="1"/>
  <c r="H107" i="1"/>
  <c r="H106" i="1" s="1"/>
  <c r="H105" i="1" s="1"/>
  <c r="I107" i="1"/>
  <c r="I106" i="1" s="1"/>
  <c r="I105" i="1" s="1"/>
  <c r="J107" i="1"/>
  <c r="J106" i="1" s="1"/>
  <c r="J105" i="1" s="1"/>
  <c r="K107" i="1"/>
  <c r="K106" i="1" s="1"/>
  <c r="K105" i="1" s="1"/>
  <c r="L109" i="1"/>
  <c r="K269" i="1"/>
  <c r="J269" i="1"/>
  <c r="I269" i="1"/>
  <c r="G269" i="1"/>
  <c r="F269" i="1"/>
  <c r="E269" i="1"/>
  <c r="D270" i="1"/>
  <c r="K270" i="1"/>
  <c r="J270" i="1"/>
  <c r="H270" i="1"/>
  <c r="G270" i="1"/>
  <c r="F270" i="1"/>
  <c r="L258" i="1"/>
  <c r="L256" i="1" s="1"/>
  <c r="K256" i="1"/>
  <c r="J256" i="1"/>
  <c r="I256" i="1"/>
  <c r="H256" i="1"/>
  <c r="G256" i="1"/>
  <c r="F256" i="1"/>
  <c r="E256" i="1"/>
  <c r="D256" i="1"/>
  <c r="L254" i="1"/>
  <c r="F261" i="1"/>
  <c r="L263" i="1"/>
  <c r="L206" i="1"/>
  <c r="H229" i="1"/>
  <c r="H217" i="1"/>
  <c r="H236" i="1" s="1"/>
  <c r="I217" i="1"/>
  <c r="I236" i="1" s="1"/>
  <c r="I234" i="1" s="1"/>
  <c r="J217" i="1"/>
  <c r="J236" i="1" s="1"/>
  <c r="K217" i="1"/>
  <c r="K236" i="1" s="1"/>
  <c r="H222" i="1"/>
  <c r="I222" i="1"/>
  <c r="J222" i="1"/>
  <c r="K222" i="1"/>
  <c r="E217" i="1"/>
  <c r="E236" i="1" s="1"/>
  <c r="F217" i="1"/>
  <c r="F236" i="1" s="1"/>
  <c r="F234" i="1" s="1"/>
  <c r="G217" i="1"/>
  <c r="G236" i="1" s="1"/>
  <c r="H213" i="1"/>
  <c r="L241" i="1"/>
  <c r="L155" i="1"/>
  <c r="L148" i="1"/>
  <c r="D217" i="1"/>
  <c r="D236" i="1" s="1"/>
  <c r="L231" i="1"/>
  <c r="E229" i="1"/>
  <c r="F229" i="1"/>
  <c r="G229" i="1"/>
  <c r="I229" i="1"/>
  <c r="I213" i="1"/>
  <c r="J229" i="1"/>
  <c r="J213" i="1"/>
  <c r="K229" i="1"/>
  <c r="K213" i="1"/>
  <c r="D229" i="1"/>
  <c r="E222" i="1"/>
  <c r="F222" i="1"/>
  <c r="G222" i="1"/>
  <c r="D222" i="1"/>
  <c r="L224" i="1"/>
  <c r="L187" i="1"/>
  <c r="L174" i="1"/>
  <c r="L162" i="1"/>
  <c r="G139" i="1"/>
  <c r="G137" i="1" s="1"/>
  <c r="K139" i="1"/>
  <c r="K137" i="1" s="1"/>
  <c r="G213" i="1"/>
  <c r="F213" i="1"/>
  <c r="E213" i="1"/>
  <c r="D213" i="1"/>
  <c r="L220" i="1"/>
  <c r="L221" i="1" s="1"/>
  <c r="L227" i="1"/>
  <c r="L245" i="1"/>
  <c r="L243" i="1" s="1"/>
  <c r="L191" i="1"/>
  <c r="L178" i="1"/>
  <c r="L171" i="1"/>
  <c r="L169" i="1" s="1"/>
  <c r="L166" i="1"/>
  <c r="L164" i="1" s="1"/>
  <c r="L159" i="1"/>
  <c r="L157" i="1" s="1"/>
  <c r="L152" i="1"/>
  <c r="D19" i="1"/>
  <c r="D268" i="1"/>
  <c r="D243" i="1"/>
  <c r="G208" i="1"/>
  <c r="G207" i="1" s="1"/>
  <c r="K208" i="1"/>
  <c r="K207" i="1" s="1"/>
  <c r="G215" i="1"/>
  <c r="E189" i="1"/>
  <c r="E188" i="1" s="1"/>
  <c r="F189" i="1"/>
  <c r="F188" i="1" s="1"/>
  <c r="G189" i="1"/>
  <c r="G188" i="1" s="1"/>
  <c r="H189" i="1"/>
  <c r="H188" i="1" s="1"/>
  <c r="I189" i="1"/>
  <c r="I188" i="1" s="1"/>
  <c r="J189" i="1"/>
  <c r="J188" i="1" s="1"/>
  <c r="K189" i="1"/>
  <c r="K188" i="1" s="1"/>
  <c r="D189" i="1"/>
  <c r="D188" i="1" s="1"/>
  <c r="E145" i="1"/>
  <c r="E196" i="1" s="1"/>
  <c r="F145" i="1"/>
  <c r="F143" i="1" s="1"/>
  <c r="G145" i="1"/>
  <c r="G196" i="1" s="1"/>
  <c r="H145" i="1"/>
  <c r="H143" i="1" s="1"/>
  <c r="I145" i="1"/>
  <c r="I143" i="1" s="1"/>
  <c r="J145" i="1"/>
  <c r="J196" i="1" s="1"/>
  <c r="K145" i="1"/>
  <c r="K143" i="1" s="1"/>
  <c r="E176" i="1"/>
  <c r="F176" i="1"/>
  <c r="G176" i="1"/>
  <c r="H176" i="1"/>
  <c r="I176" i="1"/>
  <c r="J176" i="1"/>
  <c r="K176" i="1"/>
  <c r="D176" i="1"/>
  <c r="E169" i="1"/>
  <c r="F169" i="1"/>
  <c r="G169" i="1"/>
  <c r="H169" i="1"/>
  <c r="I169" i="1"/>
  <c r="J169" i="1"/>
  <c r="K169" i="1"/>
  <c r="D169" i="1"/>
  <c r="E164" i="1"/>
  <c r="E163" i="1" s="1"/>
  <c r="F164" i="1"/>
  <c r="F163" i="1" s="1"/>
  <c r="G164" i="1"/>
  <c r="G163" i="1" s="1"/>
  <c r="H164" i="1"/>
  <c r="H163" i="1" s="1"/>
  <c r="I164" i="1"/>
  <c r="I163" i="1" s="1"/>
  <c r="J164" i="1"/>
  <c r="J163" i="1" s="1"/>
  <c r="K164" i="1"/>
  <c r="K163" i="1" s="1"/>
  <c r="D164" i="1"/>
  <c r="D163" i="1" s="1"/>
  <c r="E157" i="1"/>
  <c r="F157" i="1"/>
  <c r="G157" i="1"/>
  <c r="H157" i="1"/>
  <c r="I157" i="1"/>
  <c r="J157" i="1"/>
  <c r="K157" i="1"/>
  <c r="D156" i="1"/>
  <c r="E150" i="1"/>
  <c r="F150" i="1"/>
  <c r="G150" i="1"/>
  <c r="H150" i="1"/>
  <c r="I150" i="1"/>
  <c r="J150" i="1"/>
  <c r="K150" i="1"/>
  <c r="D150" i="1"/>
  <c r="E79" i="1"/>
  <c r="F79" i="1"/>
  <c r="G79" i="1"/>
  <c r="H79" i="1"/>
  <c r="I79" i="1"/>
  <c r="J79" i="1"/>
  <c r="K79" i="1"/>
  <c r="D79" i="1"/>
  <c r="F58" i="1"/>
  <c r="E39" i="1"/>
  <c r="F39" i="1"/>
  <c r="G39" i="1"/>
  <c r="H39" i="1"/>
  <c r="I39" i="1"/>
  <c r="J39" i="1"/>
  <c r="K39" i="1"/>
  <c r="H24" i="1"/>
  <c r="E19" i="1"/>
  <c r="F19" i="1"/>
  <c r="G19" i="1"/>
  <c r="H19" i="1"/>
  <c r="I19" i="1"/>
  <c r="J19" i="1"/>
  <c r="K19" i="1"/>
  <c r="E268" i="1"/>
  <c r="G268" i="1"/>
  <c r="I268" i="1"/>
  <c r="J268" i="1"/>
  <c r="F268" i="1"/>
  <c r="L210" i="1"/>
  <c r="D58" i="1"/>
  <c r="D248" i="1"/>
  <c r="F208" i="1"/>
  <c r="F207" i="1" s="1"/>
  <c r="I58" i="1"/>
  <c r="J208" i="1"/>
  <c r="J207" i="1" s="1"/>
  <c r="D143" i="1"/>
  <c r="D208" i="1"/>
  <c r="D207" i="1" s="1"/>
  <c r="I208" i="1"/>
  <c r="I207" i="1" s="1"/>
  <c r="E208" i="1"/>
  <c r="E207" i="1" s="1"/>
  <c r="H208" i="1"/>
  <c r="H207" i="1" s="1"/>
  <c r="G107" i="1"/>
  <c r="G106" i="1" s="1"/>
  <c r="G105" i="1" s="1"/>
  <c r="I203" i="1"/>
  <c r="G203" i="1"/>
  <c r="D194" i="1"/>
  <c r="J58" i="1" l="1"/>
  <c r="K248" i="1"/>
  <c r="G248" i="1"/>
  <c r="J248" i="1"/>
  <c r="L265" i="1"/>
  <c r="H261" i="1"/>
  <c r="H269" i="1"/>
  <c r="J24" i="1"/>
  <c r="F24" i="1"/>
  <c r="G58" i="1"/>
  <c r="K200" i="1"/>
  <c r="G200" i="1"/>
  <c r="I248" i="1"/>
  <c r="E248" i="1"/>
  <c r="H248" i="1"/>
  <c r="J261" i="1"/>
  <c r="I261" i="1"/>
  <c r="G194" i="1"/>
  <c r="F248" i="1"/>
  <c r="L250" i="1"/>
  <c r="K268" i="1"/>
  <c r="D234" i="1"/>
  <c r="E270" i="1"/>
  <c r="E266" i="1" s="1"/>
  <c r="G274" i="1"/>
  <c r="I137" i="1"/>
  <c r="E234" i="1"/>
  <c r="H234" i="1"/>
  <c r="J200" i="1"/>
  <c r="F200" i="1"/>
  <c r="L208" i="1"/>
  <c r="L207" i="1" s="1"/>
  <c r="L189" i="1"/>
  <c r="L188" i="1" s="1"/>
  <c r="G234" i="1"/>
  <c r="J234" i="1"/>
  <c r="H200" i="1"/>
  <c r="L38" i="1"/>
  <c r="L119" i="1"/>
  <c r="D215" i="1"/>
  <c r="J143" i="1"/>
  <c r="H196" i="1"/>
  <c r="H194" i="1" s="1"/>
  <c r="I215" i="1"/>
  <c r="I214" i="1" s="1"/>
  <c r="F215" i="1"/>
  <c r="F214" i="1" s="1"/>
  <c r="L93" i="1"/>
  <c r="L71" i="1"/>
  <c r="K215" i="1"/>
  <c r="K214" i="1" s="1"/>
  <c r="L175" i="1"/>
  <c r="L217" i="1"/>
  <c r="L215" i="1" s="1"/>
  <c r="L213" i="1"/>
  <c r="L214" i="1" s="1"/>
  <c r="L222" i="1"/>
  <c r="L255" i="1"/>
  <c r="L85" i="1"/>
  <c r="L125" i="1"/>
  <c r="L78" i="1"/>
  <c r="D203" i="1"/>
  <c r="L195" i="1"/>
  <c r="L235" i="1"/>
  <c r="L269" i="1"/>
  <c r="D214" i="1"/>
  <c r="L242" i="1"/>
  <c r="L24" i="1"/>
  <c r="J65" i="1"/>
  <c r="J266" i="1"/>
  <c r="I266" i="1"/>
  <c r="G266" i="1"/>
  <c r="H266" i="1"/>
  <c r="F196" i="1"/>
  <c r="F194" i="1" s="1"/>
  <c r="L176" i="1"/>
  <c r="J215" i="1"/>
  <c r="J214" i="1" s="1"/>
  <c r="H215" i="1"/>
  <c r="H214" i="1" s="1"/>
  <c r="E215" i="1"/>
  <c r="E214" i="1" s="1"/>
  <c r="D266" i="1"/>
  <c r="L145" i="1"/>
  <c r="L143" i="1" s="1"/>
  <c r="L163" i="1"/>
  <c r="G214" i="1"/>
  <c r="L261" i="1"/>
  <c r="F65" i="1"/>
  <c r="G64" i="1"/>
  <c r="L198" i="1"/>
  <c r="L251" i="1"/>
  <c r="L236" i="1"/>
  <c r="L86" i="1"/>
  <c r="L45" i="1"/>
  <c r="F66" i="1"/>
  <c r="F274" i="1" s="1"/>
  <c r="F64" i="1"/>
  <c r="F272" i="1" s="1"/>
  <c r="L92" i="1"/>
  <c r="L238" i="1"/>
  <c r="L249" i="1"/>
  <c r="K196" i="1"/>
  <c r="K194" i="1" s="1"/>
  <c r="I196" i="1"/>
  <c r="I194" i="1" s="1"/>
  <c r="L18" i="1"/>
  <c r="E65" i="1"/>
  <c r="J64" i="1"/>
  <c r="L32" i="1"/>
  <c r="L31" i="1"/>
  <c r="L61" i="1"/>
  <c r="L66" i="1" s="1"/>
  <c r="L59" i="1"/>
  <c r="L64" i="1" s="1"/>
  <c r="K64" i="1"/>
  <c r="L72" i="1"/>
  <c r="L39" i="1"/>
  <c r="E143" i="1"/>
  <c r="L150" i="1"/>
  <c r="L229" i="1"/>
  <c r="L113" i="1"/>
  <c r="D64" i="1"/>
  <c r="H65" i="1"/>
  <c r="I64" i="1"/>
  <c r="I272" i="1" s="1"/>
  <c r="E64" i="1"/>
  <c r="E272" i="1" s="1"/>
  <c r="L52" i="1"/>
  <c r="H66" i="1"/>
  <c r="K65" i="1"/>
  <c r="I65" i="1"/>
  <c r="G65" i="1"/>
  <c r="H64" i="1"/>
  <c r="H272" i="1" s="1"/>
  <c r="F137" i="1"/>
  <c r="G201" i="1"/>
  <c r="G199" i="1" s="1"/>
  <c r="D137" i="1"/>
  <c r="D201" i="1"/>
  <c r="D24" i="1"/>
  <c r="K24" i="1"/>
  <c r="I24" i="1"/>
  <c r="G67" i="1"/>
  <c r="G275" i="1" s="1"/>
  <c r="E67" i="1"/>
  <c r="E275" i="1" s="1"/>
  <c r="D66" i="1"/>
  <c r="D274" i="1" s="1"/>
  <c r="H67" i="1"/>
  <c r="K58" i="1"/>
  <c r="E66" i="1"/>
  <c r="L181" i="1"/>
  <c r="L182" i="1"/>
  <c r="G24" i="1"/>
  <c r="E24" i="1"/>
  <c r="H58" i="1"/>
  <c r="E58" i="1"/>
  <c r="J201" i="1"/>
  <c r="J67" i="1"/>
  <c r="J275" i="1" s="1"/>
  <c r="K66" i="1"/>
  <c r="K274" i="1" s="1"/>
  <c r="I66" i="1"/>
  <c r="I274" i="1" s="1"/>
  <c r="G66" i="1"/>
  <c r="D67" i="1"/>
  <c r="K67" i="1"/>
  <c r="K275" i="1" s="1"/>
  <c r="I67" i="1"/>
  <c r="I275" i="1" s="1"/>
  <c r="J66" i="1"/>
  <c r="J274" i="1" s="1"/>
  <c r="L19" i="1"/>
  <c r="E201" i="1"/>
  <c r="F106" i="1"/>
  <c r="F105" i="1" s="1"/>
  <c r="L105" i="1" s="1"/>
  <c r="L107" i="1"/>
  <c r="L202" i="1"/>
  <c r="J194" i="1"/>
  <c r="E194" i="1"/>
  <c r="L268" i="1"/>
  <c r="G143" i="1"/>
  <c r="E137" i="1"/>
  <c r="L139" i="1"/>
  <c r="K234" i="1"/>
  <c r="L270" i="1"/>
  <c r="F266" i="1"/>
  <c r="L79" i="1"/>
  <c r="K266" i="1"/>
  <c r="L62" i="1"/>
  <c r="L67" i="1" s="1"/>
  <c r="H203" i="1"/>
  <c r="H137" i="1"/>
  <c r="J137" i="1"/>
  <c r="L141" i="1"/>
  <c r="L140" i="1"/>
  <c r="F275" i="1"/>
  <c r="L46" i="1"/>
  <c r="D65" i="1"/>
  <c r="D200" i="1"/>
  <c r="L138" i="1"/>
  <c r="L60" i="1"/>
  <c r="L53" i="1"/>
  <c r="L248" i="1" l="1"/>
  <c r="H274" i="1"/>
  <c r="K272" i="1"/>
  <c r="J272" i="1"/>
  <c r="G272" i="1"/>
  <c r="H201" i="1"/>
  <c r="H273" i="1" s="1"/>
  <c r="L203" i="1"/>
  <c r="F201" i="1"/>
  <c r="F199" i="1" s="1"/>
  <c r="D275" i="1"/>
  <c r="J273" i="1"/>
  <c r="K201" i="1"/>
  <c r="K199" i="1" s="1"/>
  <c r="G63" i="1"/>
  <c r="L234" i="1"/>
  <c r="F63" i="1"/>
  <c r="I201" i="1"/>
  <c r="I199" i="1" s="1"/>
  <c r="L196" i="1"/>
  <c r="L194" i="1" s="1"/>
  <c r="G273" i="1"/>
  <c r="E63" i="1"/>
  <c r="H63" i="1"/>
  <c r="H275" i="1"/>
  <c r="J199" i="1"/>
  <c r="E274" i="1"/>
  <c r="J63" i="1"/>
  <c r="K63" i="1"/>
  <c r="I63" i="1"/>
  <c r="D272" i="1"/>
  <c r="L200" i="1"/>
  <c r="D199" i="1"/>
  <c r="L137" i="1"/>
  <c r="D63" i="1"/>
  <c r="D273" i="1"/>
  <c r="K273" i="1"/>
  <c r="L266" i="1"/>
  <c r="L106" i="1"/>
  <c r="L65" i="1"/>
  <c r="L63" i="1" s="1"/>
  <c r="L58" i="1"/>
  <c r="J271" i="1"/>
  <c r="E273" i="1"/>
  <c r="E199" i="1"/>
  <c r="G271" i="1" l="1"/>
  <c r="H199" i="1"/>
  <c r="F273" i="1"/>
  <c r="F271" i="1" s="1"/>
  <c r="L201" i="1"/>
  <c r="L199" i="1" s="1"/>
  <c r="I273" i="1"/>
  <c r="I271" i="1" s="1"/>
  <c r="L274" i="1"/>
  <c r="H271" i="1"/>
  <c r="L275" i="1"/>
  <c r="K271" i="1"/>
  <c r="L272" i="1"/>
  <c r="D271" i="1"/>
  <c r="E271" i="1"/>
  <c r="L273" i="1" l="1"/>
  <c r="L271" i="1" s="1"/>
</calcChain>
</file>

<file path=xl/sharedStrings.xml><?xml version="1.0" encoding="utf-8"?>
<sst xmlns="http://schemas.openxmlformats.org/spreadsheetml/2006/main" count="698" uniqueCount="194">
  <si>
    <t>Наименование мероприятия</t>
  </si>
  <si>
    <t>Наименование показателя</t>
  </si>
  <si>
    <t>Ед. изм.</t>
  </si>
  <si>
    <t>Ответственный исполнитель</t>
  </si>
  <si>
    <t>Ожидаемый результат</t>
  </si>
  <si>
    <t>в том числе по годам реализации</t>
  </si>
  <si>
    <t>Задача 1.1. Создание условий для сохранения и восстановления плодородия почв, стимулирование эффективного использования земель сельскохозяйственного назначения</t>
  </si>
  <si>
    <t>Стоимость единицы</t>
  </si>
  <si>
    <t>тыс. руб.</t>
  </si>
  <si>
    <t>т</t>
  </si>
  <si>
    <t>Источники и объемы расходов по программе</t>
  </si>
  <si>
    <t>Примечание</t>
  </si>
  <si>
    <t>всего</t>
  </si>
  <si>
    <t>Всего финансовых затрат, в том числе:</t>
  </si>
  <si>
    <t xml:space="preserve">областной бюджет </t>
  </si>
  <si>
    <t>Значение показателя, в том числе по годам реализации</t>
  </si>
  <si>
    <t>Итого</t>
  </si>
  <si>
    <t>Сумма затрат, в том числе:</t>
  </si>
  <si>
    <t>федеральный бюджет</t>
  </si>
  <si>
    <t>областной бюджет</t>
  </si>
  <si>
    <t>местные бюджеты</t>
  </si>
  <si>
    <t>внебюджетные источники</t>
  </si>
  <si>
    <t>Задача 1.2. Стимулирование роста производства основных видов сельскохозяйственной продукции, производства пищевых продуктов</t>
  </si>
  <si>
    <t>Кол-во семян</t>
  </si>
  <si>
    <t>Увеличение урожайности зерновых культур, повышение производства зерна</t>
  </si>
  <si>
    <t>тыс.руб.</t>
  </si>
  <si>
    <t>га</t>
  </si>
  <si>
    <t>Кол-во приобретенных семян</t>
  </si>
  <si>
    <t>Улучшение кормообеспеченности животноводства</t>
  </si>
  <si>
    <t>Итого затрат на решение задачи 1.1, в том числе:</t>
  </si>
  <si>
    <t>Итого затрат на решение задачи 1.2, в том числе:</t>
  </si>
  <si>
    <t>Цель 2. 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</t>
  </si>
  <si>
    <t>Задача 2.1. Повышение уровня рентабельности в сельском хозяйстве для обеспечения его устойчивого развития</t>
  </si>
  <si>
    <t>Кол-во бюджетополучателей</t>
  </si>
  <si>
    <t>Ед.</t>
  </si>
  <si>
    <t>Улучшение финансового состояния сельхозтоваропроизводителей области, предприятий пищевой и перерабатывающей промышленности</t>
  </si>
  <si>
    <t>ед.</t>
  </si>
  <si>
    <t>Кол-во районов</t>
  </si>
  <si>
    <t>Увеличение производства продукции растениеводства и животноводства</t>
  </si>
  <si>
    <t>Улучшение финансового состояния сельхозтоваропроизводителей области</t>
  </si>
  <si>
    <t>Итого затрат на решение задачи 2.2, в том числе:</t>
  </si>
  <si>
    <t>Итого затрат на решение задачи 2.1, в том числе:</t>
  </si>
  <si>
    <t>Задача 2.2. Поддержка малых форм хозяйствования</t>
  </si>
  <si>
    <t>Создание новых рабочих мест, повышение уровня жизни сельского населения</t>
  </si>
  <si>
    <t>гранты на развитие семейных животноводческих ферм на базе К(Ф)Х</t>
  </si>
  <si>
    <t>Кол-во голов</t>
  </si>
  <si>
    <t>гол.</t>
  </si>
  <si>
    <t>Повышение уровня жизни сельского населения</t>
  </si>
  <si>
    <t>Кол-во кредитных договоров</t>
  </si>
  <si>
    <t>Итого затрат на достижение цели 1, в том числе:</t>
  </si>
  <si>
    <t>Итого затрат на достижение цели 2, в том числе:</t>
  </si>
  <si>
    <t>Цель 3. Воспроизводство и повышение эффективности использования в сельском хозяйстве земельных и других ресурсов, экологизация производства</t>
  </si>
  <si>
    <t>Кол-во ед. техники</t>
  </si>
  <si>
    <t>Увеличение энергообеспеченности сельскохозяйственных товаропроизводителей</t>
  </si>
  <si>
    <t>Кол-во молодых специалистов</t>
  </si>
  <si>
    <t>Чел.</t>
  </si>
  <si>
    <t>Обеспечение сельхозорганизаций высококвалицифированными кадрами, способными работать в современных условиях высоких технологий</t>
  </si>
  <si>
    <t>Задача 3.2. Развитие мелиорации сельскохозяйственных земель</t>
  </si>
  <si>
    <t>Кол-во объектов</t>
  </si>
  <si>
    <t>Кол-во</t>
  </si>
  <si>
    <t>тыс.м²</t>
  </si>
  <si>
    <t>Итого затрат на решение задачи 4.1 в том числе:</t>
  </si>
  <si>
    <t>Итого затрат на решение задачи 4.2 в том числе:</t>
  </si>
  <si>
    <t>Итого затрат на достижение цели 4, в том числе:</t>
  </si>
  <si>
    <t>Итого затрат по программе, в том числе:</t>
  </si>
  <si>
    <t>доплата бывшим руководителям – пенсионерам сельхозпредприятий</t>
  </si>
  <si>
    <t xml:space="preserve">единовременная помощь и доплата к заработной плате молодым специалистам, </t>
  </si>
  <si>
    <t>Площадь земельных участков, оформленных в собственность</t>
  </si>
  <si>
    <t>Кол-во человек</t>
  </si>
  <si>
    <t>Цель/задачи, требующие решения для достижения цели</t>
  </si>
  <si>
    <t>Показатель</t>
  </si>
  <si>
    <t>Ед. измерения</t>
  </si>
  <si>
    <t>Значение весового коэффициента целевого индикатора</t>
  </si>
  <si>
    <t>Значение целевого индикатора (по годам)</t>
  </si>
  <si>
    <t>2013г.</t>
  </si>
  <si>
    <t>2014г.</t>
  </si>
  <si>
    <t>2015г.</t>
  </si>
  <si>
    <t>2016г.</t>
  </si>
  <si>
    <t>2018 г.</t>
  </si>
  <si>
    <t>2020г.</t>
  </si>
  <si>
    <t>Индекс производства продукции сельского хозяйства в хозяйствах всех категорий</t>
  </si>
  <si>
    <t>Индекс производства пищевых продуктов, включая напитки (в сопоставимых ценах)</t>
  </si>
  <si>
    <t>Индекс физического объема инвестиций в основной капитал сельского хозяйства</t>
  </si>
  <si>
    <t>развитие подотрасли растениеводства, переработки и реализации продукции растениеводства</t>
  </si>
  <si>
    <t>Индекс производства продукции растениеводства (в сопоставимых ценах)</t>
  </si>
  <si>
    <t>Производство продукции растениеводства:</t>
  </si>
  <si>
    <t>Зерновые и зернобобовые</t>
  </si>
  <si>
    <t>льнопеньковолокно</t>
  </si>
  <si>
    <t>картофель</t>
  </si>
  <si>
    <t>Площадь закладки многолетних насаждений</t>
  </si>
  <si>
    <t>Производство:</t>
  </si>
  <si>
    <t>муки</t>
  </si>
  <si>
    <t xml:space="preserve">развитие подотрасли животноводства, переработки и реализации животноводческой продукции </t>
  </si>
  <si>
    <t>Индекс производства продукции животноводства (в сопоставимых ценах)</t>
  </si>
  <si>
    <t>Производство молока всех видов</t>
  </si>
  <si>
    <t>Производство сыров и сырных продуктов</t>
  </si>
  <si>
    <t>Производство масла сливочного</t>
  </si>
  <si>
    <t>в % к предыдущему году</t>
  </si>
  <si>
    <t>тыс. тонн</t>
  </si>
  <si>
    <t>тыс. га</t>
  </si>
  <si>
    <t>%</t>
  </si>
  <si>
    <t>в % к пред. году</t>
  </si>
  <si>
    <r>
      <t>Примечание</t>
    </r>
    <r>
      <rPr>
        <vertAlign val="superscript"/>
        <sz val="9"/>
        <color indexed="8"/>
        <rFont val="Times New Roman"/>
        <family val="1"/>
        <charset val="204"/>
      </rPr>
      <t>1</t>
    </r>
  </si>
  <si>
    <t>2017г.</t>
  </si>
  <si>
    <t>2019г.</t>
  </si>
  <si>
    <t xml:space="preserve">  (тыс. рублей)</t>
  </si>
  <si>
    <t>Задача1.2. Стимулирование роста производства основных видов сельскохозяйственной продукции, производства пищевых продуктов</t>
  </si>
  <si>
    <t>Производство скота и птицы (ж. в.)</t>
  </si>
  <si>
    <t>Рентабельность производства в сельскохозяйственных организациях</t>
  </si>
  <si>
    <t>Среднемесячная номинальная заработная плата в сельском хозяйстве</t>
  </si>
  <si>
    <t>Количество хозяйств, ежегодно создаваемых  начинающими   фермерами</t>
  </si>
  <si>
    <t>Количество построенных или реконструированных семейных животноводческих ферм</t>
  </si>
  <si>
    <t>Площадь земельных участков, оформленных в собственность К(Ф)Х</t>
  </si>
  <si>
    <t>Задача 3.1. Стимулирование  инновационной деятельности  и инновационного развития агропромышленного комплекса, содействие в техническом переоснащении сельскохозяйственного производства</t>
  </si>
  <si>
    <t xml:space="preserve">Ежегодное увеличение площади сельхозугодий, охваченных новой (реконструированной) системой мелиорации  </t>
  </si>
  <si>
    <t>Площадь земель, ежегодно предотвращаемая от выбытия из оборота сельскохозяйственных угодий за счет проведения  культуртехнических работ, фитомелиорации опустыненных  земель и агролесомелиорации</t>
  </si>
  <si>
    <t>руб.</t>
  </si>
  <si>
    <t>-</t>
  </si>
  <si>
    <t>Улучшение жилищных условий сельского населения, в том числе обеспечение жильем молодых семей и    молодых специалистов  на  селе</t>
  </si>
  <si>
    <t>Ввод (приобретение) жилья для граждан, проживающих в сельской местности, всего</t>
  </si>
  <si>
    <t>тыс. м2</t>
  </si>
  <si>
    <t>в том числе для молодых семей и молодых специалистов</t>
  </si>
  <si>
    <t>Количество объектов социально-инженерного обустройства, вводимых ежегодно</t>
  </si>
  <si>
    <t>Задача 4.1 Улучшение жилищных условий сельского населения, в том числе обеспечение жильем молодых семей и  молодых специалистов  на  селе</t>
  </si>
  <si>
    <t>социально-инженерное обустройство сельских территорий (ремонт дорог, систем водоснабжения)</t>
  </si>
  <si>
    <t>тыс.га</t>
  </si>
  <si>
    <t>Площадь земель, защищенных от затопления и подтопления</t>
  </si>
  <si>
    <r>
      <t xml:space="preserve">Цель 4. </t>
    </r>
    <r>
      <rPr>
        <sz val="9"/>
        <color indexed="8"/>
        <rFont val="Times New Roman"/>
        <family val="1"/>
        <charset val="204"/>
      </rPr>
      <t>Устойчивое развитие сельских территорий в Новосибирской области</t>
    </r>
  </si>
  <si>
    <t>шт.</t>
  </si>
  <si>
    <t xml:space="preserve">Количество, приобретенных технических средств и оборудования для сельскохозяйственного производства </t>
  </si>
  <si>
    <t>Кол-во хозяйств</t>
  </si>
  <si>
    <r>
      <t>Стоимость единицы</t>
    </r>
    <r>
      <rPr>
        <vertAlign val="superscript"/>
        <sz val="9"/>
        <rFont val="Times New Roman"/>
        <family val="1"/>
        <charset val="204"/>
      </rPr>
      <t>4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</si>
  <si>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Перечень направлений и размер субсидии по каждому направлению определяются ежегодно нормативным правовым актом Правительства Новосибирской области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</si>
  <si>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Перечень направлений и размер субсидии по каждому направлению определяются ежегодно нормативным правовым актом Правительства Новосибирской области</t>
    </r>
  </si>
  <si>
    <t>Кол-во договоров</t>
  </si>
  <si>
    <t>Кол-во реализованного молока</t>
  </si>
  <si>
    <t>Количество внесенных минеральных удобрений (ежегодно)</t>
  </si>
  <si>
    <t>тыс.тонн (физ.вес)</t>
  </si>
  <si>
    <t>Посевная площадь с/х культур</t>
  </si>
  <si>
    <t>Повышение плодородия почв, увеличение урожайности сельскохозяйственных культур, увеличение урожайности рапса</t>
  </si>
  <si>
    <t>из них: гранты на поддержку начинающих фермеров,определенных на  конкурсной основе</t>
  </si>
  <si>
    <t>возмещение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</si>
  <si>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Возмещение стоимости молодняка крупного рогатого скота, приобретенного личными подсобными хозяйствами</t>
  </si>
  <si>
    <r>
      <t>государственная поддержка К(Ф)Х, индивидуальных предпринимателей, осуществляющих сельскохозяйственное производство, и СПоК на приобретение основных и оборотных средств для осуществления деятельности</t>
    </r>
    <r>
      <rPr>
        <i/>
        <vertAlign val="superscript"/>
        <sz val="9"/>
        <rFont val="Times New Roman"/>
        <family val="1"/>
        <charset val="204"/>
      </rPr>
      <t>2</t>
    </r>
  </si>
  <si>
    <t>Численность племенного поголовья</t>
  </si>
  <si>
    <r>
      <t>Прочие мероприятия, в том числе:</t>
    </r>
    <r>
      <rPr>
        <vertAlign val="superscript"/>
        <sz val="9"/>
        <rFont val="Times New Roman"/>
        <family val="1"/>
        <charset val="204"/>
      </rPr>
      <t>1</t>
    </r>
  </si>
  <si>
    <t xml:space="preserve">Управление сельского хозяйства администрации Сузунского раойнаНСО, 
сельхозтоваропроизводители
</t>
  </si>
  <si>
    <t>тыс.кг</t>
  </si>
  <si>
    <t xml:space="preserve">Содействие в получении государственной поддержки на проведение комплекса агротехнологических работ
</t>
  </si>
  <si>
    <t>Содействие в компенсации части затрат на приобретение оригинальных и элитных семян, семян первой репродукции, районированных на территории Новосибирской области</t>
  </si>
  <si>
    <t>Содействие в возмещении стоимости приобретенных семян кукурузы</t>
  </si>
  <si>
    <t>Содействие в государственной поддержке племенного животноводства, в том числе крупного рогатого скота молочного направления</t>
  </si>
  <si>
    <t>Содействие в возмещение части затрат на 1 килограмм реализованного товарного молока</t>
  </si>
  <si>
    <t>Управление сельского хозяйства администрации Сузунского раойнаНСО, 
сельхозтоваропроизводители</t>
  </si>
  <si>
    <t>Управление сельского хозяйства администрации Сузунского раойнаНСО, сельхозтоваропроизводители</t>
  </si>
  <si>
    <t>Содействие в возмещении части процентной ставки по краткосрочным кредитам (займам)  на развитие растениеводства, переработки и реализации продукции растениеводства</t>
  </si>
  <si>
    <t>Содействие в     возмещении части процентной ставки по краткосрочным кредитам (займам) на развитие животноводства,  переработки и реализации продукции животноводства</t>
  </si>
  <si>
    <t xml:space="preserve">Содействие в возмещении  части процентной ставки по инвестиционным кредитам (займам) на развитие животноводства, переработки </t>
  </si>
  <si>
    <t xml:space="preserve">Содействие в возмещении  части процентной ставки по инвестиционным кредитам (займам) на развитие растениеводства, переработки </t>
  </si>
  <si>
    <t>Содействие в получении субвенции на  производство сельскохозяйственной продукции с учетом природно-климатических условий</t>
  </si>
  <si>
    <t>Содействие в государственной  поддержке за счет средств областного бюджета Новосибирской области организаций, крестьянских (фермерских) хозяйств и индивидуальных предпринимателей, осуществляющих сельскохозяйственное производство в Новосибирской области, пострадавших в результате засухи 2012 года</t>
  </si>
  <si>
    <t>Содействие в возмещение части затрат на уплату страховой премии, начисленной по договору сельскохозяйственного страхования, в том числе в области растениеводства, животноводства</t>
  </si>
  <si>
    <t>Содействие в Государственной поддержке крестьянских (фермерских) хозяйств и других малых форм хозяйствования в сельском хозяйстве, всего</t>
  </si>
  <si>
    <t>Содействие в возмещении части процентной ставки по долгосрочным, среднесрочным и краткосрочным кредитам, взятым малыми формами хозяйствования</t>
  </si>
  <si>
    <t xml:space="preserve">Содействие в государственной поддержке кадрового обеспечения субъектов государственной поддержки, в том числе: </t>
  </si>
  <si>
    <t>Содействие в предоставлении субсидии  по обеспечению жильем граждан, проживающих в сельской местности</t>
  </si>
  <si>
    <t>Итого затрат на решение задачи 3, в том числе:</t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</si>
  <si>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>Стоимость единицы указанас учетом  федеральных и областных средств</t>
    </r>
  </si>
  <si>
    <r>
      <t>внебюджетные источники</t>
    </r>
    <r>
      <rPr>
        <sz val="9"/>
        <rFont val="Calibri"/>
        <family val="2"/>
        <charset val="204"/>
      </rPr>
      <t>*</t>
    </r>
  </si>
  <si>
    <t xml:space="preserve">                                        Финансовые затраты </t>
  </si>
  <si>
    <t xml:space="preserve">Цель 1. Обеспечение населения области безопасной сельскохозяйственной продукцией и продовольствием </t>
  </si>
  <si>
    <t>Цель 2. 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Сузунского района</t>
  </si>
  <si>
    <t>Цель 4. Устойчивое развитие сельских территорий Сузунского района  Новосибирской области</t>
  </si>
  <si>
    <t>Задача  4.2. Повышение уровня социально-инженерного обустройства села в Сузунском районе</t>
  </si>
  <si>
    <t>Задача 3.1. Содействие в техническом переоснащении сельскохозяйственного производства</t>
  </si>
  <si>
    <t>Цель 1. Обеспечение населения области безопасной сельскохозяйственной продукцией и продовольствием</t>
  </si>
  <si>
    <t>2012 факт</t>
  </si>
  <si>
    <t>Цель 3. Повышение эффективности использования в сельском хозяйстве земельных и других ресурсов, экологизация производств,содействие в кадровом обеспечении</t>
  </si>
  <si>
    <t xml:space="preserve">Содействие в получении компенсация части затрат на приобретение технических средств и оборудования для сельскохозяйственного производства. </t>
  </si>
  <si>
    <t>проведение конкурсов, ярмарок (компенсация части затрат в проводимых сельскохозяйственных ярмарках)</t>
  </si>
  <si>
    <t>премирование крестьянских (фермерских) и личных подсобных хозяйств</t>
  </si>
  <si>
    <t>количество</t>
  </si>
  <si>
    <t>лиц</t>
  </si>
  <si>
    <t xml:space="preserve">ПРИЛОЖЕНИЕ №1
к муниципальной программе «Развитие  сельского хозяйства и регулирование рынков сельскохозяйственной продукции, сырья и продовольствия в Сузунском районе  на 2013-2020 годы
</t>
  </si>
  <si>
    <t xml:space="preserve">Цели и задачи муниципальной программы «Развитие  сельского хозяйства и регулирование рынков сельскохозяйственной продукции, сырья и продовольствия в Сузунском районе  на 2013-2020 годы
</t>
  </si>
  <si>
    <t>Мероприятия муниципальной  программы «Развитие сельского хозяйства  и регулирование рынков сельскохозяйственной продукции, сырья и продовольствия Сузунского района  на 2013-2020 годы»</t>
  </si>
  <si>
    <t xml:space="preserve">Сводные финансовые затраты муниципальной программы
«Развитие  сельского хозяйства и регулирование рынков сельскохозяйственной продукции, сырья и продовольствия в Сузунском районе на 2013-2020 годы»                     
</t>
  </si>
  <si>
    <t xml:space="preserve">к муниципальной программе «Развитие  сельского хозяйства и регулирование рынков сельскохозяйственной продукции, сырья и продовольствия в Сузунском районе  на 2013-2020 годы
</t>
  </si>
  <si>
    <t>к муниципальной программе «Развитие  сельского хозяйства и регулирование рынков сельскохозяйственной продукции, сырья и продовольствия в Сузунском районе  на 2013-2020 годы</t>
  </si>
  <si>
    <t>«ПРИЛОЖЕНИЕ № 2</t>
  </si>
  <si>
    <t>* Сумма средств внебюджетных источников приведена справочно»</t>
  </si>
  <si>
    <t>«ПРИЛОЖЕНИЕ № 3</t>
  </si>
  <si>
    <t>»</t>
  </si>
  <si>
    <t>Компенсация части затрат на приобретение коров (нетелей)  личными подсобными  хозяйствами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</si>
</sst>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perscript"/>
      <sz val="9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u/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216">
    <xf numFmtId="0" fontId="0" fillId="0" borderId="0" xfId="0"/>
    <xf numFmtId="0" fontId="1" fillId="0" borderId="1" xfId="0" applyFont="1" applyBorder="1" applyAlignment="1">
      <alignment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1" fontId="4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66" fontId="8" fillId="0" borderId="0" xfId="0" applyNumberFormat="1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/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166" fontId="1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top"/>
    </xf>
    <xf numFmtId="0" fontId="1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wrapText="1"/>
    </xf>
    <xf numFmtId="167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center" wrapText="1"/>
    </xf>
    <xf numFmtId="2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5" fillId="0" borderId="0" xfId="1" applyFont="1" applyFill="1" applyBorder="1"/>
    <xf numFmtId="164" fontId="16" fillId="0" borderId="0" xfId="0" applyNumberFormat="1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top" wrapText="1"/>
    </xf>
    <xf numFmtId="0" fontId="1" fillId="3" borderId="0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U52"/>
  <sheetViews>
    <sheetView tabSelected="1" view="pageBreakPreview" zoomScale="60" zoomScaleNormal="99" workbookViewId="0">
      <selection sqref="A1:XFD3"/>
    </sheetView>
  </sheetViews>
  <sheetFormatPr defaultColWidth="9.21875" defaultRowHeight="12" x14ac:dyDescent="0.25"/>
  <cols>
    <col min="1" max="1" width="14.21875" style="58" customWidth="1"/>
    <col min="2" max="2" width="19.21875" style="53" customWidth="1"/>
    <col min="3" max="3" width="8.77734375" style="52" customWidth="1"/>
    <col min="4" max="4" width="12.21875" style="60" customWidth="1"/>
    <col min="5" max="5" width="7.77734375" style="69" customWidth="1"/>
    <col min="6" max="6" width="7.44140625" style="53" customWidth="1"/>
    <col min="7" max="7" width="7.77734375" style="53" customWidth="1"/>
    <col min="8" max="8" width="8" style="53" customWidth="1"/>
    <col min="9" max="9" width="8" style="140" customWidth="1"/>
    <col min="10" max="12" width="8.21875" style="53" customWidth="1"/>
    <col min="13" max="13" width="8" style="53" customWidth="1"/>
    <col min="14" max="14" width="12.33203125" style="53" customWidth="1"/>
    <col min="15" max="15" width="10" style="53" bestFit="1" customWidth="1"/>
    <col min="16" max="16" width="12" style="53" customWidth="1"/>
    <col min="17" max="17" width="10" style="53" bestFit="1" customWidth="1"/>
    <col min="18" max="19" width="9.21875" style="53"/>
    <col min="20" max="22" width="10" style="53" bestFit="1" customWidth="1"/>
    <col min="23" max="16384" width="9.21875" style="53"/>
  </cols>
  <sheetData>
    <row r="1" spans="1:21" x14ac:dyDescent="0.25">
      <c r="D1" s="138"/>
      <c r="J1" s="137"/>
      <c r="K1" s="137"/>
      <c r="L1" s="137"/>
      <c r="M1" s="137"/>
      <c r="N1" s="137"/>
      <c r="O1" s="137"/>
    </row>
    <row r="2" spans="1:21" ht="72" customHeight="1" x14ac:dyDescent="0.25">
      <c r="J2" s="154" t="s">
        <v>183</v>
      </c>
      <c r="K2" s="154"/>
      <c r="L2" s="154"/>
      <c r="M2" s="154"/>
      <c r="N2" s="154"/>
    </row>
    <row r="4" spans="1:21" ht="44.25" customHeight="1" x14ac:dyDescent="0.25">
      <c r="A4" s="155" t="s">
        <v>184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6" spans="1:21" s="60" customFormat="1" ht="31.5" customHeight="1" x14ac:dyDescent="0.25">
      <c r="A6" s="156" t="s">
        <v>69</v>
      </c>
      <c r="B6" s="156" t="s">
        <v>70</v>
      </c>
      <c r="C6" s="156" t="s">
        <v>71</v>
      </c>
      <c r="D6" s="156" t="s">
        <v>72</v>
      </c>
      <c r="E6" s="156" t="s">
        <v>73</v>
      </c>
      <c r="F6" s="156"/>
      <c r="G6" s="156"/>
      <c r="H6" s="156"/>
      <c r="I6" s="156"/>
      <c r="J6" s="156"/>
      <c r="K6" s="156"/>
      <c r="L6" s="156"/>
      <c r="M6" s="81"/>
      <c r="N6" s="156" t="s">
        <v>102</v>
      </c>
    </row>
    <row r="7" spans="1:21" s="60" customFormat="1" ht="30.75" customHeight="1" x14ac:dyDescent="0.25">
      <c r="A7" s="156"/>
      <c r="B7" s="156"/>
      <c r="C7" s="156"/>
      <c r="D7" s="156"/>
      <c r="E7" s="70" t="s">
        <v>176</v>
      </c>
      <c r="F7" s="81" t="s">
        <v>74</v>
      </c>
      <c r="G7" s="81" t="s">
        <v>75</v>
      </c>
      <c r="H7" s="81" t="s">
        <v>76</v>
      </c>
      <c r="I7" s="141" t="s">
        <v>77</v>
      </c>
      <c r="J7" s="81" t="s">
        <v>103</v>
      </c>
      <c r="K7" s="81" t="s">
        <v>78</v>
      </c>
      <c r="L7" s="81" t="s">
        <v>104</v>
      </c>
      <c r="M7" s="81" t="s">
        <v>79</v>
      </c>
      <c r="N7" s="156"/>
    </row>
    <row r="8" spans="1:21" s="60" customFormat="1" x14ac:dyDescent="0.25">
      <c r="A8" s="87">
        <v>1</v>
      </c>
      <c r="B8" s="81">
        <v>2</v>
      </c>
      <c r="C8" s="81">
        <v>3</v>
      </c>
      <c r="D8" s="81">
        <v>4</v>
      </c>
      <c r="E8" s="70">
        <v>5</v>
      </c>
      <c r="F8" s="81">
        <v>6</v>
      </c>
      <c r="G8" s="81">
        <v>7</v>
      </c>
      <c r="H8" s="81">
        <v>8</v>
      </c>
      <c r="I8" s="141">
        <v>9</v>
      </c>
      <c r="J8" s="81">
        <v>10</v>
      </c>
      <c r="K8" s="81">
        <v>11</v>
      </c>
      <c r="L8" s="81">
        <v>12</v>
      </c>
      <c r="M8" s="81">
        <v>13</v>
      </c>
      <c r="N8" s="81">
        <v>14</v>
      </c>
    </row>
    <row r="9" spans="1:21" ht="29.25" customHeight="1" x14ac:dyDescent="0.25">
      <c r="A9" s="157" t="s">
        <v>170</v>
      </c>
      <c r="B9" s="157"/>
      <c r="C9" s="157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</row>
    <row r="10" spans="1:21" ht="48" x14ac:dyDescent="0.25">
      <c r="A10" s="157"/>
      <c r="B10" s="6" t="s">
        <v>80</v>
      </c>
      <c r="C10" s="81" t="s">
        <v>97</v>
      </c>
      <c r="D10" s="81"/>
      <c r="E10" s="71">
        <v>98.8</v>
      </c>
      <c r="F10" s="81">
        <v>108.8</v>
      </c>
      <c r="G10" s="81">
        <v>102.5</v>
      </c>
      <c r="H10" s="81">
        <v>102.7</v>
      </c>
      <c r="I10" s="141">
        <v>102.4</v>
      </c>
      <c r="J10" s="81">
        <v>102.4</v>
      </c>
      <c r="K10" s="81">
        <v>102.4</v>
      </c>
      <c r="L10" s="81">
        <v>102.1</v>
      </c>
      <c r="M10" s="81">
        <v>102</v>
      </c>
      <c r="N10" s="96"/>
      <c r="P10" s="97"/>
    </row>
    <row r="11" spans="1:21" ht="48" x14ac:dyDescent="0.25">
      <c r="A11" s="157"/>
      <c r="B11" s="6" t="s">
        <v>81</v>
      </c>
      <c r="C11" s="81" t="s">
        <v>97</v>
      </c>
      <c r="D11" s="81">
        <v>0.01</v>
      </c>
      <c r="E11" s="71">
        <v>100.5</v>
      </c>
      <c r="F11" s="81">
        <v>101.4</v>
      </c>
      <c r="G11" s="81">
        <v>102.9</v>
      </c>
      <c r="H11" s="81">
        <v>102.8</v>
      </c>
      <c r="I11" s="141">
        <v>102.7</v>
      </c>
      <c r="J11" s="81">
        <v>102.7</v>
      </c>
      <c r="K11" s="81">
        <v>102.7</v>
      </c>
      <c r="L11" s="81">
        <v>102</v>
      </c>
      <c r="M11" s="81">
        <v>101.7</v>
      </c>
      <c r="N11" s="1"/>
    </row>
    <row r="12" spans="1:21" ht="48" x14ac:dyDescent="0.25">
      <c r="A12" s="157"/>
      <c r="B12" s="6" t="s">
        <v>82</v>
      </c>
      <c r="C12" s="81" t="s">
        <v>97</v>
      </c>
      <c r="D12" s="81">
        <v>0.05</v>
      </c>
      <c r="E12" s="71">
        <v>104</v>
      </c>
      <c r="F12" s="83">
        <v>104</v>
      </c>
      <c r="G12" s="83">
        <v>104.1</v>
      </c>
      <c r="H12" s="83">
        <v>104.2</v>
      </c>
      <c r="I12" s="142">
        <v>104.3</v>
      </c>
      <c r="J12" s="83">
        <v>104.5</v>
      </c>
      <c r="K12" s="83">
        <v>104.8</v>
      </c>
      <c r="L12" s="83">
        <v>104.9</v>
      </c>
      <c r="M12" s="83">
        <v>105</v>
      </c>
      <c r="N12" s="1"/>
    </row>
    <row r="13" spans="1:21" s="62" customFormat="1" ht="132" x14ac:dyDescent="0.25">
      <c r="A13" s="85" t="s">
        <v>6</v>
      </c>
      <c r="B13" s="74" t="s">
        <v>136</v>
      </c>
      <c r="C13" s="73" t="s">
        <v>137</v>
      </c>
      <c r="D13" s="73">
        <v>0.08</v>
      </c>
      <c r="E13" s="84">
        <v>2.15</v>
      </c>
      <c r="F13" s="35">
        <v>0.68200000000000005</v>
      </c>
      <c r="G13" s="83">
        <v>0.65</v>
      </c>
      <c r="H13" s="83">
        <v>0.7</v>
      </c>
      <c r="I13" s="142">
        <v>0.75</v>
      </c>
      <c r="J13" s="83">
        <v>0.8</v>
      </c>
      <c r="K13" s="83">
        <v>0.9</v>
      </c>
      <c r="L13" s="83">
        <v>0.9</v>
      </c>
      <c r="M13" s="83">
        <v>1</v>
      </c>
      <c r="N13" s="86"/>
    </row>
    <row r="14" spans="1:21" ht="120" x14ac:dyDescent="0.25">
      <c r="A14" s="80" t="s">
        <v>106</v>
      </c>
      <c r="B14" s="6"/>
      <c r="C14" s="81"/>
      <c r="D14" s="81"/>
      <c r="E14" s="84"/>
      <c r="F14" s="6"/>
      <c r="G14" s="6"/>
      <c r="H14" s="6"/>
      <c r="I14" s="143"/>
      <c r="J14" s="6"/>
      <c r="K14" s="6"/>
      <c r="L14" s="6"/>
      <c r="M14" s="6"/>
      <c r="N14" s="6"/>
      <c r="O14" s="50"/>
      <c r="P14" s="50"/>
      <c r="Q14" s="50"/>
      <c r="R14" s="50"/>
      <c r="S14" s="50"/>
      <c r="T14" s="50"/>
      <c r="U14" s="50"/>
    </row>
    <row r="15" spans="1:21" ht="48" customHeight="1" x14ac:dyDescent="0.25">
      <c r="A15" s="157" t="s">
        <v>83</v>
      </c>
      <c r="B15" s="6" t="s">
        <v>84</v>
      </c>
      <c r="C15" s="81" t="s">
        <v>97</v>
      </c>
      <c r="D15" s="81">
        <v>0.27</v>
      </c>
      <c r="E15" s="84">
        <v>76.7</v>
      </c>
      <c r="F15" s="73">
        <v>122.8</v>
      </c>
      <c r="G15" s="73">
        <v>102.9</v>
      </c>
      <c r="H15" s="73">
        <v>102.8</v>
      </c>
      <c r="I15" s="141">
        <v>102.7</v>
      </c>
      <c r="J15" s="73">
        <v>102.7</v>
      </c>
      <c r="K15" s="73">
        <v>102.7</v>
      </c>
      <c r="L15" s="73">
        <v>102</v>
      </c>
      <c r="M15" s="73">
        <v>101.7</v>
      </c>
      <c r="N15" s="1"/>
    </row>
    <row r="16" spans="1:21" ht="24" x14ac:dyDescent="0.25">
      <c r="A16" s="157"/>
      <c r="B16" s="6" t="s">
        <v>85</v>
      </c>
      <c r="C16" s="81"/>
      <c r="D16" s="81"/>
      <c r="E16" s="84"/>
      <c r="F16" s="74"/>
      <c r="G16" s="74"/>
      <c r="H16" s="74"/>
      <c r="I16" s="143"/>
      <c r="J16" s="74"/>
      <c r="K16" s="74"/>
      <c r="L16" s="74"/>
      <c r="M16" s="74"/>
      <c r="N16" s="6"/>
      <c r="O16" s="50"/>
      <c r="P16" s="50"/>
      <c r="Q16" s="50"/>
      <c r="R16" s="50"/>
      <c r="S16" s="50"/>
      <c r="T16" s="50"/>
      <c r="U16" s="50"/>
    </row>
    <row r="17" spans="1:21" x14ac:dyDescent="0.25">
      <c r="A17" s="157"/>
      <c r="B17" s="6" t="s">
        <v>86</v>
      </c>
      <c r="C17" s="81" t="s">
        <v>98</v>
      </c>
      <c r="D17" s="81"/>
      <c r="E17" s="84">
        <v>54.4</v>
      </c>
      <c r="F17" s="75">
        <v>86.37</v>
      </c>
      <c r="G17" s="75">
        <v>87.97</v>
      </c>
      <c r="H17" s="75">
        <v>89.17</v>
      </c>
      <c r="I17" s="144">
        <v>90.11</v>
      </c>
      <c r="J17" s="75">
        <v>91.6</v>
      </c>
      <c r="K17" s="75">
        <v>92.67</v>
      </c>
      <c r="L17" s="75">
        <v>93.75</v>
      </c>
      <c r="M17" s="75">
        <v>94.85</v>
      </c>
      <c r="N17" s="6"/>
      <c r="O17" s="50"/>
      <c r="P17" s="50"/>
      <c r="Q17" s="50"/>
      <c r="R17" s="50"/>
      <c r="S17" s="50"/>
      <c r="T17" s="50"/>
      <c r="U17" s="50"/>
    </row>
    <row r="18" spans="1:21" x14ac:dyDescent="0.25">
      <c r="A18" s="157"/>
      <c r="B18" s="6" t="s">
        <v>87</v>
      </c>
      <c r="C18" s="81" t="s">
        <v>98</v>
      </c>
      <c r="D18" s="5"/>
      <c r="E18" s="84"/>
      <c r="F18" s="75"/>
      <c r="G18" s="75"/>
      <c r="H18" s="75"/>
      <c r="I18" s="144"/>
      <c r="J18" s="75"/>
      <c r="K18" s="75"/>
      <c r="L18" s="75"/>
      <c r="M18" s="75"/>
      <c r="N18" s="6"/>
      <c r="O18" s="50"/>
      <c r="P18" s="50"/>
      <c r="Q18" s="50"/>
      <c r="R18" s="50"/>
      <c r="S18" s="50"/>
      <c r="T18" s="50"/>
      <c r="U18" s="50"/>
    </row>
    <row r="19" spans="1:21" x14ac:dyDescent="0.25">
      <c r="A19" s="157"/>
      <c r="B19" s="6" t="s">
        <v>88</v>
      </c>
      <c r="C19" s="81" t="s">
        <v>98</v>
      </c>
      <c r="D19" s="81"/>
      <c r="E19" s="84">
        <v>14.3</v>
      </c>
      <c r="F19" s="75">
        <v>12.9</v>
      </c>
      <c r="G19" s="75">
        <v>12.9</v>
      </c>
      <c r="H19" s="75">
        <v>13.9</v>
      </c>
      <c r="I19" s="144">
        <v>13.9</v>
      </c>
      <c r="J19" s="75">
        <v>13.9</v>
      </c>
      <c r="K19" s="75">
        <v>13.9</v>
      </c>
      <c r="L19" s="75">
        <v>14.2</v>
      </c>
      <c r="M19" s="75">
        <v>14.2</v>
      </c>
      <c r="N19" s="6"/>
      <c r="O19" s="50"/>
      <c r="P19" s="50"/>
      <c r="Q19" s="50"/>
      <c r="R19" s="50"/>
      <c r="S19" s="50"/>
      <c r="T19" s="50"/>
      <c r="U19" s="50"/>
    </row>
    <row r="20" spans="1:21" ht="33.75" customHeight="1" x14ac:dyDescent="0.25">
      <c r="A20" s="157"/>
      <c r="B20" s="6" t="s">
        <v>89</v>
      </c>
      <c r="C20" s="81" t="s">
        <v>99</v>
      </c>
      <c r="D20" s="81"/>
      <c r="E20" s="82"/>
      <c r="F20" s="73"/>
      <c r="G20" s="73"/>
      <c r="H20" s="73"/>
      <c r="I20" s="141"/>
      <c r="J20" s="73"/>
      <c r="K20" s="73"/>
      <c r="L20" s="73"/>
      <c r="M20" s="73"/>
      <c r="N20" s="6"/>
    </row>
    <row r="21" spans="1:21" x14ac:dyDescent="0.25">
      <c r="A21" s="165"/>
      <c r="B21" s="6" t="s">
        <v>90</v>
      </c>
      <c r="C21" s="81" t="s">
        <v>98</v>
      </c>
      <c r="D21" s="81"/>
      <c r="E21" s="68"/>
      <c r="F21" s="6"/>
      <c r="G21" s="6"/>
      <c r="H21" s="6"/>
      <c r="I21" s="143"/>
      <c r="J21" s="6"/>
      <c r="K21" s="6"/>
      <c r="L21" s="6"/>
      <c r="M21" s="6"/>
      <c r="N21" s="6"/>
    </row>
    <row r="22" spans="1:21" x14ac:dyDescent="0.25">
      <c r="A22" s="165"/>
      <c r="B22" s="6" t="s">
        <v>91</v>
      </c>
      <c r="C22" s="81" t="s">
        <v>98</v>
      </c>
      <c r="D22" s="81"/>
      <c r="E22" s="68">
        <v>4.5</v>
      </c>
      <c r="F22" s="74">
        <v>4.5999999999999996</v>
      </c>
      <c r="G22" s="74">
        <v>4.7</v>
      </c>
      <c r="H22" s="74">
        <v>4.8</v>
      </c>
      <c r="I22" s="143">
        <v>0.6</v>
      </c>
      <c r="J22" s="74">
        <v>0.6</v>
      </c>
      <c r="K22" s="74">
        <v>0.6</v>
      </c>
      <c r="L22" s="74">
        <v>0.6</v>
      </c>
      <c r="M22" s="74">
        <v>0.6</v>
      </c>
      <c r="N22" s="6"/>
    </row>
    <row r="23" spans="1:21" ht="48.75" customHeight="1" x14ac:dyDescent="0.25">
      <c r="A23" s="158" t="s">
        <v>92</v>
      </c>
      <c r="B23" s="6" t="s">
        <v>93</v>
      </c>
      <c r="C23" s="81" t="s">
        <v>101</v>
      </c>
      <c r="D23" s="81">
        <v>0.38500000000000001</v>
      </c>
      <c r="E23" s="84">
        <v>101.3</v>
      </c>
      <c r="F23" s="73">
        <v>102.1</v>
      </c>
      <c r="G23" s="73">
        <v>102.3</v>
      </c>
      <c r="H23" s="73">
        <v>102.7</v>
      </c>
      <c r="I23" s="141">
        <v>103.9</v>
      </c>
      <c r="J23" s="73">
        <v>102.1</v>
      </c>
      <c r="K23" s="73">
        <v>102.2</v>
      </c>
      <c r="L23" s="73">
        <v>102.2</v>
      </c>
      <c r="M23" s="73">
        <v>102.3</v>
      </c>
      <c r="N23" s="6"/>
      <c r="O23" s="50"/>
      <c r="P23" s="50"/>
      <c r="Q23" s="50"/>
      <c r="R23" s="50"/>
      <c r="S23" s="50"/>
    </row>
    <row r="24" spans="1:21" ht="24" x14ac:dyDescent="0.25">
      <c r="A24" s="163"/>
      <c r="B24" s="6" t="s">
        <v>107</v>
      </c>
      <c r="C24" s="81" t="s">
        <v>98</v>
      </c>
      <c r="D24" s="81"/>
      <c r="E24" s="84">
        <v>6.26</v>
      </c>
      <c r="F24" s="73">
        <v>6.21</v>
      </c>
      <c r="G24" s="73">
        <v>5.98</v>
      </c>
      <c r="H24" s="73">
        <v>5.99</v>
      </c>
      <c r="I24" s="141">
        <v>4.9640000000000004</v>
      </c>
      <c r="J24" s="73">
        <v>5.0999999999999996</v>
      </c>
      <c r="K24" s="73">
        <v>5.2530000000000001</v>
      </c>
      <c r="L24" s="73">
        <v>5.34</v>
      </c>
      <c r="M24" s="73">
        <v>5.4</v>
      </c>
      <c r="N24" s="6"/>
      <c r="O24" s="59"/>
    </row>
    <row r="25" spans="1:21" ht="24" x14ac:dyDescent="0.25">
      <c r="A25" s="163"/>
      <c r="B25" s="6" t="s">
        <v>94</v>
      </c>
      <c r="C25" s="81" t="s">
        <v>98</v>
      </c>
      <c r="D25" s="81"/>
      <c r="E25" s="84">
        <v>38.619999999999997</v>
      </c>
      <c r="F25" s="76">
        <v>39.700000000000003</v>
      </c>
      <c r="G25" s="76">
        <v>39.799999999999997</v>
      </c>
      <c r="H25" s="76">
        <v>40.06</v>
      </c>
      <c r="I25" s="145">
        <v>38.911999999999999</v>
      </c>
      <c r="J25" s="76">
        <v>38.96</v>
      </c>
      <c r="K25" s="76">
        <v>40.15</v>
      </c>
      <c r="L25" s="76">
        <v>40.950000000000003</v>
      </c>
      <c r="M25" s="76">
        <v>41.5</v>
      </c>
      <c r="N25" s="6"/>
      <c r="O25" s="59"/>
    </row>
    <row r="26" spans="1:21" ht="24" x14ac:dyDescent="0.25">
      <c r="A26" s="163"/>
      <c r="B26" s="6" t="s">
        <v>95</v>
      </c>
      <c r="C26" s="81" t="s">
        <v>98</v>
      </c>
      <c r="D26" s="81"/>
      <c r="E26" s="84">
        <v>1.3</v>
      </c>
      <c r="F26" s="76">
        <v>1.39</v>
      </c>
      <c r="G26" s="76">
        <v>1.43</v>
      </c>
      <c r="H26" s="76">
        <v>1.49</v>
      </c>
      <c r="I26" s="145">
        <v>1.36</v>
      </c>
      <c r="J26" s="76">
        <v>1.36</v>
      </c>
      <c r="K26" s="76">
        <v>1.36</v>
      </c>
      <c r="L26" s="76">
        <v>1.36</v>
      </c>
      <c r="M26" s="76">
        <v>1.36</v>
      </c>
      <c r="N26" s="6"/>
      <c r="O26" s="59"/>
    </row>
    <row r="27" spans="1:21" ht="24" x14ac:dyDescent="0.25">
      <c r="A27" s="164"/>
      <c r="B27" s="6" t="s">
        <v>96</v>
      </c>
      <c r="C27" s="81" t="s">
        <v>98</v>
      </c>
      <c r="D27" s="81"/>
      <c r="E27" s="84">
        <v>0.2</v>
      </c>
      <c r="F27" s="76">
        <v>0.21</v>
      </c>
      <c r="G27" s="76">
        <v>0.21</v>
      </c>
      <c r="H27" s="76">
        <v>0.21</v>
      </c>
      <c r="I27" s="145">
        <v>0.12</v>
      </c>
      <c r="J27" s="76">
        <v>0.13</v>
      </c>
      <c r="K27" s="76">
        <v>0.13</v>
      </c>
      <c r="L27" s="76">
        <v>0.13</v>
      </c>
      <c r="M27" s="76">
        <v>0.15</v>
      </c>
      <c r="N27" s="6"/>
      <c r="O27" s="59"/>
    </row>
    <row r="28" spans="1:21" ht="28.5" customHeight="1" x14ac:dyDescent="0.25">
      <c r="A28" s="157" t="s">
        <v>31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</row>
    <row r="29" spans="1:21" ht="48" x14ac:dyDescent="0.25">
      <c r="A29" s="157" t="s">
        <v>32</v>
      </c>
      <c r="B29" s="6" t="s">
        <v>108</v>
      </c>
      <c r="C29" s="81" t="s">
        <v>100</v>
      </c>
      <c r="D29" s="81"/>
      <c r="E29" s="82">
        <v>4.8</v>
      </c>
      <c r="F29" s="73">
        <v>12</v>
      </c>
      <c r="G29" s="73">
        <v>13</v>
      </c>
      <c r="H29" s="73">
        <v>13</v>
      </c>
      <c r="I29" s="141">
        <v>14</v>
      </c>
      <c r="J29" s="73">
        <v>14</v>
      </c>
      <c r="K29" s="73">
        <v>16</v>
      </c>
      <c r="L29" s="73">
        <v>17</v>
      </c>
      <c r="M29" s="73">
        <v>17</v>
      </c>
      <c r="N29" s="1"/>
    </row>
    <row r="30" spans="1:21" ht="67.5" customHeight="1" x14ac:dyDescent="0.25">
      <c r="A30" s="157"/>
      <c r="B30" s="6" t="s">
        <v>109</v>
      </c>
      <c r="C30" s="81" t="s">
        <v>116</v>
      </c>
      <c r="D30" s="81"/>
      <c r="E30" s="82">
        <v>9050</v>
      </c>
      <c r="F30" s="73">
        <v>10704</v>
      </c>
      <c r="G30" s="73">
        <v>11561</v>
      </c>
      <c r="H30" s="73">
        <v>13283</v>
      </c>
      <c r="I30" s="141">
        <v>15010</v>
      </c>
      <c r="J30" s="73">
        <v>16001</v>
      </c>
      <c r="K30" s="73">
        <v>16497</v>
      </c>
      <c r="L30" s="73">
        <v>18295</v>
      </c>
      <c r="M30" s="73">
        <v>20911</v>
      </c>
      <c r="N30" s="6"/>
    </row>
    <row r="31" spans="1:21" ht="48" x14ac:dyDescent="0.25">
      <c r="A31" s="80" t="s">
        <v>42</v>
      </c>
      <c r="B31" s="6" t="s">
        <v>110</v>
      </c>
      <c r="C31" s="81" t="s">
        <v>36</v>
      </c>
      <c r="D31" s="81">
        <v>0.02</v>
      </c>
      <c r="E31" s="82">
        <v>1</v>
      </c>
      <c r="F31" s="75">
        <v>1</v>
      </c>
      <c r="G31" s="75">
        <v>1</v>
      </c>
      <c r="H31" s="75">
        <v>1</v>
      </c>
      <c r="I31" s="144">
        <v>1</v>
      </c>
      <c r="J31" s="75">
        <v>1</v>
      </c>
      <c r="K31" s="75">
        <v>1</v>
      </c>
      <c r="L31" s="75">
        <v>2</v>
      </c>
      <c r="M31" s="75">
        <v>2</v>
      </c>
      <c r="N31" s="6"/>
    </row>
    <row r="32" spans="1:21" ht="48" x14ac:dyDescent="0.25">
      <c r="A32" s="80"/>
      <c r="B32" s="6" t="s">
        <v>111</v>
      </c>
      <c r="C32" s="81" t="s">
        <v>36</v>
      </c>
      <c r="D32" s="81">
        <v>0.02</v>
      </c>
      <c r="E32" s="82">
        <v>1</v>
      </c>
      <c r="F32" s="75">
        <v>1</v>
      </c>
      <c r="G32" s="75">
        <v>1</v>
      </c>
      <c r="H32" s="75">
        <v>1</v>
      </c>
      <c r="I32" s="144">
        <v>1</v>
      </c>
      <c r="J32" s="75">
        <v>1</v>
      </c>
      <c r="K32" s="75">
        <v>1</v>
      </c>
      <c r="L32" s="75">
        <v>1</v>
      </c>
      <c r="M32" s="75">
        <v>1</v>
      </c>
      <c r="N32" s="6"/>
    </row>
    <row r="33" spans="1:18" ht="36" x14ac:dyDescent="0.25">
      <c r="A33" s="80"/>
      <c r="B33" s="6" t="s">
        <v>112</v>
      </c>
      <c r="C33" s="81" t="s">
        <v>125</v>
      </c>
      <c r="D33" s="81"/>
      <c r="E33" s="83">
        <v>700</v>
      </c>
      <c r="F33" s="83">
        <v>700</v>
      </c>
      <c r="G33" s="83">
        <v>500</v>
      </c>
      <c r="H33" s="83">
        <v>0</v>
      </c>
      <c r="I33" s="141" t="s">
        <v>117</v>
      </c>
      <c r="J33" s="73" t="s">
        <v>117</v>
      </c>
      <c r="K33" s="73" t="s">
        <v>117</v>
      </c>
      <c r="L33" s="73" t="s">
        <v>117</v>
      </c>
      <c r="M33" s="73" t="s">
        <v>117</v>
      </c>
      <c r="N33" s="6"/>
    </row>
    <row r="34" spans="1:18" ht="18" customHeight="1" x14ac:dyDescent="0.25">
      <c r="A34" s="157" t="s">
        <v>51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</row>
    <row r="35" spans="1:18" ht="72" customHeight="1" x14ac:dyDescent="0.25">
      <c r="A35" s="80" t="s">
        <v>113</v>
      </c>
      <c r="B35" s="80" t="s">
        <v>129</v>
      </c>
      <c r="C35" s="87" t="s">
        <v>128</v>
      </c>
      <c r="D35" s="87">
        <v>7.0000000000000007E-2</v>
      </c>
      <c r="E35" s="95">
        <v>73</v>
      </c>
      <c r="F35" s="95">
        <v>76</v>
      </c>
      <c r="G35" s="87">
        <v>78</v>
      </c>
      <c r="H35" s="87">
        <v>81</v>
      </c>
      <c r="I35" s="146">
        <v>81</v>
      </c>
      <c r="J35" s="87">
        <v>83</v>
      </c>
      <c r="K35" s="87">
        <v>87</v>
      </c>
      <c r="L35" s="87">
        <v>93</v>
      </c>
      <c r="M35" s="87">
        <v>98</v>
      </c>
      <c r="N35" s="80"/>
    </row>
    <row r="36" spans="1:18" ht="45" customHeight="1" x14ac:dyDescent="0.25">
      <c r="A36" s="157" t="s">
        <v>57</v>
      </c>
      <c r="B36" s="6" t="s">
        <v>126</v>
      </c>
      <c r="C36" s="81" t="s">
        <v>99</v>
      </c>
      <c r="D36" s="81">
        <v>0.01</v>
      </c>
      <c r="E36" s="84">
        <v>1.6</v>
      </c>
      <c r="F36" s="73">
        <v>1.8</v>
      </c>
      <c r="G36" s="81">
        <v>2</v>
      </c>
      <c r="H36" s="81">
        <v>2.2000000000000002</v>
      </c>
      <c r="I36" s="141">
        <v>2.4</v>
      </c>
      <c r="J36" s="81">
        <v>2.6</v>
      </c>
      <c r="K36" s="81">
        <v>2.8</v>
      </c>
      <c r="L36" s="81">
        <v>3</v>
      </c>
      <c r="M36" s="81">
        <v>3.2</v>
      </c>
      <c r="N36" s="1"/>
      <c r="P36" s="62"/>
      <c r="Q36" s="62"/>
      <c r="R36" s="62"/>
    </row>
    <row r="37" spans="1:18" ht="63.75" customHeight="1" x14ac:dyDescent="0.25">
      <c r="A37" s="157"/>
      <c r="B37" s="6" t="s">
        <v>114</v>
      </c>
      <c r="C37" s="81" t="s">
        <v>99</v>
      </c>
      <c r="D37" s="3">
        <v>0.01</v>
      </c>
      <c r="E37" s="77">
        <v>0.15</v>
      </c>
      <c r="F37" s="35">
        <v>0.2</v>
      </c>
      <c r="G37" s="35">
        <v>0.20499999999999999</v>
      </c>
      <c r="H37" s="35">
        <v>0.21</v>
      </c>
      <c r="I37" s="147">
        <v>0.22</v>
      </c>
      <c r="J37" s="35">
        <v>0.23</v>
      </c>
      <c r="K37" s="35">
        <v>0.24</v>
      </c>
      <c r="L37" s="35">
        <v>0.28000000000000003</v>
      </c>
      <c r="M37" s="35">
        <v>0.3</v>
      </c>
      <c r="N37" s="1"/>
      <c r="P37" s="90"/>
      <c r="Q37" s="62"/>
      <c r="R37" s="62"/>
    </row>
    <row r="38" spans="1:18" ht="136.5" customHeight="1" x14ac:dyDescent="0.25">
      <c r="A38" s="157"/>
      <c r="B38" s="6" t="s">
        <v>115</v>
      </c>
      <c r="C38" s="81" t="s">
        <v>99</v>
      </c>
      <c r="D38" s="81">
        <v>0.01</v>
      </c>
      <c r="E38" s="78">
        <v>0.8</v>
      </c>
      <c r="F38" s="79">
        <v>0.8</v>
      </c>
      <c r="G38" s="79">
        <v>1</v>
      </c>
      <c r="H38" s="79">
        <v>1</v>
      </c>
      <c r="I38" s="148">
        <v>3</v>
      </c>
      <c r="J38" s="67">
        <v>0.8</v>
      </c>
      <c r="K38" s="67">
        <v>0.8</v>
      </c>
      <c r="L38" s="139">
        <v>2.3759999999999999</v>
      </c>
      <c r="M38" s="139">
        <v>2.3759999999999999</v>
      </c>
      <c r="N38" s="1"/>
      <c r="P38" s="91"/>
      <c r="Q38" s="62"/>
      <c r="R38" s="62"/>
    </row>
    <row r="39" spans="1:18" ht="12" customHeight="1" x14ac:dyDescent="0.25">
      <c r="A39" s="162" t="s">
        <v>127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</row>
    <row r="40" spans="1:18" ht="12" customHeight="1" x14ac:dyDescent="0.25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</row>
    <row r="41" spans="1:18" ht="82.5" customHeight="1" x14ac:dyDescent="0.25">
      <c r="A41" s="161" t="s">
        <v>118</v>
      </c>
      <c r="B41" s="6" t="s">
        <v>119</v>
      </c>
      <c r="C41" s="81" t="s">
        <v>120</v>
      </c>
      <c r="D41" s="81">
        <v>0.05</v>
      </c>
      <c r="E41" s="84">
        <v>1.8</v>
      </c>
      <c r="F41" s="73">
        <v>0</v>
      </c>
      <c r="G41" s="81">
        <v>0</v>
      </c>
      <c r="H41" s="81">
        <v>0</v>
      </c>
      <c r="I41" s="141">
        <v>0</v>
      </c>
      <c r="J41" s="81">
        <v>0</v>
      </c>
      <c r="K41" s="81">
        <v>0</v>
      </c>
      <c r="L41" s="81">
        <v>0</v>
      </c>
      <c r="M41" s="81">
        <v>0</v>
      </c>
      <c r="N41" s="81"/>
    </row>
    <row r="42" spans="1:18" ht="62.25" customHeight="1" x14ac:dyDescent="0.25">
      <c r="A42" s="161"/>
      <c r="B42" s="4" t="s">
        <v>121</v>
      </c>
      <c r="C42" s="81" t="s">
        <v>120</v>
      </c>
      <c r="D42" s="81"/>
      <c r="E42" s="121">
        <v>1.3</v>
      </c>
      <c r="F42" s="73">
        <v>0</v>
      </c>
      <c r="G42" s="81">
        <v>0</v>
      </c>
      <c r="H42" s="81">
        <v>0</v>
      </c>
      <c r="I42" s="141">
        <v>0</v>
      </c>
      <c r="J42" s="81">
        <v>0</v>
      </c>
      <c r="K42" s="81">
        <v>0</v>
      </c>
      <c r="L42" s="81">
        <v>0</v>
      </c>
      <c r="M42" s="81">
        <v>0</v>
      </c>
      <c r="N42" s="81"/>
    </row>
    <row r="43" spans="1:18" ht="49.5" customHeight="1" x14ac:dyDescent="0.25">
      <c r="A43" s="123"/>
      <c r="B43" s="92" t="s">
        <v>122</v>
      </c>
      <c r="C43" s="73" t="s">
        <v>34</v>
      </c>
      <c r="D43" s="73">
        <v>1.4999999999999999E-2</v>
      </c>
      <c r="E43" s="84">
        <v>5</v>
      </c>
      <c r="F43" s="7">
        <v>5</v>
      </c>
      <c r="G43" s="7">
        <v>6</v>
      </c>
      <c r="H43" s="7">
        <v>6</v>
      </c>
      <c r="I43" s="149">
        <v>6</v>
      </c>
      <c r="J43" s="7">
        <v>6</v>
      </c>
      <c r="K43" s="7">
        <v>6</v>
      </c>
      <c r="L43" s="7">
        <v>6</v>
      </c>
      <c r="M43" s="7">
        <v>6</v>
      </c>
      <c r="N43" s="1"/>
      <c r="P43" s="91"/>
      <c r="Q43" s="62"/>
      <c r="R43" s="62"/>
    </row>
    <row r="44" spans="1:18" x14ac:dyDescent="0.25">
      <c r="A44" s="51"/>
      <c r="B44" s="54"/>
      <c r="C44" s="55"/>
      <c r="D44" s="120"/>
      <c r="E44" s="72"/>
      <c r="F44" s="55"/>
      <c r="G44" s="55"/>
      <c r="H44" s="55"/>
      <c r="I44" s="150"/>
      <c r="J44" s="55"/>
      <c r="K44" s="55"/>
      <c r="L44" s="55"/>
      <c r="M44" s="55"/>
      <c r="N44" s="55"/>
      <c r="P44" s="62"/>
      <c r="Q44" s="62"/>
      <c r="R44" s="62"/>
    </row>
    <row r="45" spans="1:18" ht="14.4" x14ac:dyDescent="0.25">
      <c r="A45" s="160"/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</row>
    <row r="46" spans="1:18" ht="37.5" customHeight="1" x14ac:dyDescent="0.25">
      <c r="A46" s="159"/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</row>
    <row r="47" spans="1:18" ht="37.5" customHeight="1" x14ac:dyDescent="0.25">
      <c r="A47" s="116"/>
      <c r="B47" s="116"/>
      <c r="C47" s="116"/>
      <c r="D47" s="120">
        <f>SUM(D10:D27)</f>
        <v>0.79500000000000004</v>
      </c>
      <c r="E47" s="116"/>
      <c r="F47" s="116"/>
      <c r="G47" s="116"/>
      <c r="H47" s="116"/>
      <c r="I47" s="151"/>
      <c r="J47" s="116"/>
      <c r="K47" s="116"/>
      <c r="L47" s="116"/>
      <c r="M47" s="116"/>
      <c r="N47" s="116"/>
    </row>
    <row r="48" spans="1:18" ht="14.4" x14ac:dyDescent="0.25">
      <c r="A48" s="61"/>
      <c r="B48" s="54"/>
      <c r="C48" s="55"/>
      <c r="D48" s="120">
        <f>SUM(D29:D33)</f>
        <v>0.04</v>
      </c>
      <c r="E48" s="72"/>
      <c r="F48" s="57"/>
      <c r="G48" s="57"/>
      <c r="H48" s="57"/>
      <c r="I48" s="152"/>
      <c r="J48" s="57"/>
      <c r="K48" s="57"/>
      <c r="L48" s="57"/>
      <c r="M48" s="57"/>
      <c r="N48" s="57"/>
    </row>
    <row r="49" spans="1:4" x14ac:dyDescent="0.25">
      <c r="A49" s="56"/>
      <c r="D49" s="120">
        <f>SUM(D35:D38)</f>
        <v>9.9999999999999992E-2</v>
      </c>
    </row>
    <row r="50" spans="1:4" x14ac:dyDescent="0.25">
      <c r="D50" s="120">
        <f>SUM(D41:D43)</f>
        <v>6.5000000000000002E-2</v>
      </c>
    </row>
    <row r="51" spans="1:4" x14ac:dyDescent="0.25">
      <c r="D51" s="88"/>
    </row>
    <row r="52" spans="1:4" x14ac:dyDescent="0.25">
      <c r="D52" s="89">
        <f>SUM(D47:D50)</f>
        <v>1</v>
      </c>
    </row>
  </sheetData>
  <mergeCells count="21">
    <mergeCell ref="A46:N46"/>
    <mergeCell ref="A45:N45"/>
    <mergeCell ref="A36:A38"/>
    <mergeCell ref="A29:A30"/>
    <mergeCell ref="A10:A12"/>
    <mergeCell ref="A41:A42"/>
    <mergeCell ref="A39:N40"/>
    <mergeCell ref="A34:N34"/>
    <mergeCell ref="A23:A27"/>
    <mergeCell ref="A28:N28"/>
    <mergeCell ref="A15:A20"/>
    <mergeCell ref="A21:A22"/>
    <mergeCell ref="E6:L6"/>
    <mergeCell ref="A9:N9"/>
    <mergeCell ref="D6:D7"/>
    <mergeCell ref="N6:N7"/>
    <mergeCell ref="A6:A7"/>
    <mergeCell ref="B6:B7"/>
    <mergeCell ref="C6:C7"/>
    <mergeCell ref="J2:N2"/>
    <mergeCell ref="A4:N4"/>
  </mergeCells>
  <phoneticPr fontId="18" type="noConversion"/>
  <pageMargins left="0.47244094488188981" right="0.47244094488188981" top="0.74803149606299213" bottom="0.74803149606299213" header="0.31496062992125984" footer="0.31496062992125984"/>
  <pageSetup paperSize="9" scale="88" orientation="landscape" r:id="rId1"/>
  <rowBreaks count="3" manualBreakCount="3">
    <brk id="12" max="13" man="1"/>
    <brk id="25" max="13" man="1"/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A291"/>
  <sheetViews>
    <sheetView view="pageBreakPreview" zoomScaleNormal="92" zoomScaleSheetLayoutView="100" workbookViewId="0">
      <selection sqref="A1:XFD3"/>
    </sheetView>
  </sheetViews>
  <sheetFormatPr defaultColWidth="9.21875" defaultRowHeight="13.2" x14ac:dyDescent="0.25"/>
  <cols>
    <col min="1" max="1" width="25.21875" style="8" customWidth="1"/>
    <col min="2" max="2" width="19.21875" style="9" customWidth="1"/>
    <col min="3" max="3" width="7.77734375" style="10" customWidth="1"/>
    <col min="4" max="4" width="10" style="11" customWidth="1"/>
    <col min="5" max="5" width="8.77734375" style="11" customWidth="1"/>
    <col min="6" max="6" width="9" style="11" customWidth="1"/>
    <col min="7" max="7" width="9.21875" style="11" customWidth="1"/>
    <col min="8" max="8" width="9.21875" style="11"/>
    <col min="9" max="10" width="8.77734375" style="11" customWidth="1"/>
    <col min="11" max="11" width="9.21875" style="11"/>
    <col min="12" max="12" width="9.5546875" style="11" customWidth="1"/>
    <col min="13" max="13" width="13.77734375" style="15" customWidth="1"/>
    <col min="14" max="14" width="14.21875" style="10" customWidth="1"/>
    <col min="15" max="27" width="9.21875" style="14"/>
    <col min="28" max="16384" width="9.21875" style="15"/>
  </cols>
  <sheetData>
    <row r="1" spans="1:27" ht="13.95" customHeight="1" x14ac:dyDescent="0.25"/>
    <row r="2" spans="1:27" ht="10.5" customHeight="1" x14ac:dyDescent="0.25">
      <c r="I2" s="166" t="s">
        <v>189</v>
      </c>
      <c r="J2" s="166"/>
      <c r="K2" s="166"/>
      <c r="L2" s="166"/>
      <c r="M2" s="166"/>
      <c r="N2" s="166"/>
    </row>
    <row r="3" spans="1:27" ht="14.25" customHeight="1" x14ac:dyDescent="0.25">
      <c r="G3" s="12"/>
      <c r="H3" s="12"/>
      <c r="I3" s="181" t="s">
        <v>188</v>
      </c>
      <c r="J3" s="181"/>
      <c r="K3" s="181"/>
      <c r="L3" s="181"/>
      <c r="M3" s="181"/>
      <c r="N3" s="181"/>
      <c r="O3" s="13"/>
    </row>
    <row r="4" spans="1:27" x14ac:dyDescent="0.25">
      <c r="G4" s="12"/>
      <c r="H4" s="12"/>
      <c r="I4" s="181"/>
      <c r="J4" s="181"/>
      <c r="K4" s="181"/>
      <c r="L4" s="181"/>
      <c r="M4" s="181"/>
      <c r="N4" s="181"/>
      <c r="O4" s="13"/>
    </row>
    <row r="5" spans="1:27" x14ac:dyDescent="0.25">
      <c r="G5" s="12"/>
      <c r="H5" s="12"/>
      <c r="I5" s="181"/>
      <c r="J5" s="181"/>
      <c r="K5" s="181"/>
      <c r="L5" s="181"/>
      <c r="M5" s="181"/>
      <c r="N5" s="181"/>
      <c r="O5" s="13"/>
    </row>
    <row r="6" spans="1:27" ht="15" customHeight="1" x14ac:dyDescent="0.25">
      <c r="G6" s="12"/>
      <c r="H6" s="12"/>
      <c r="I6" s="181"/>
      <c r="J6" s="181"/>
      <c r="K6" s="181"/>
      <c r="L6" s="181"/>
      <c r="M6" s="181"/>
      <c r="N6" s="181"/>
      <c r="O6" s="13"/>
    </row>
    <row r="7" spans="1:27" ht="15" customHeight="1" x14ac:dyDescent="0.25">
      <c r="I7" s="12"/>
      <c r="J7" s="12"/>
      <c r="K7" s="12"/>
      <c r="L7" s="12"/>
      <c r="M7" s="16"/>
      <c r="N7" s="17"/>
    </row>
    <row r="8" spans="1:27" ht="15" customHeight="1" x14ac:dyDescent="0.25">
      <c r="A8" s="184" t="s">
        <v>185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</row>
    <row r="9" spans="1:27" ht="12.75" customHeight="1" x14ac:dyDescent="0.25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</row>
    <row r="10" spans="1:27" ht="13.5" customHeight="1" x14ac:dyDescent="0.25">
      <c r="A10" s="184"/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</row>
    <row r="11" spans="1:27" x14ac:dyDescent="0.25">
      <c r="A11" s="18"/>
      <c r="B11" s="19"/>
      <c r="C11" s="108"/>
      <c r="D11" s="20"/>
      <c r="E11" s="20"/>
      <c r="F11" s="20"/>
      <c r="G11" s="20"/>
      <c r="H11" s="20"/>
      <c r="I11" s="20"/>
      <c r="J11" s="20"/>
      <c r="K11" s="20"/>
      <c r="L11" s="20"/>
      <c r="M11" s="108"/>
      <c r="N11" s="108"/>
      <c r="O11" s="21"/>
      <c r="P11" s="21"/>
    </row>
    <row r="12" spans="1:27" s="16" customFormat="1" ht="15" customHeight="1" x14ac:dyDescent="0.25">
      <c r="A12" s="169" t="s">
        <v>0</v>
      </c>
      <c r="B12" s="171" t="s">
        <v>1</v>
      </c>
      <c r="C12" s="185" t="s">
        <v>2</v>
      </c>
      <c r="D12" s="182" t="s">
        <v>15</v>
      </c>
      <c r="E12" s="182"/>
      <c r="F12" s="182"/>
      <c r="G12" s="182"/>
      <c r="H12" s="182"/>
      <c r="I12" s="182"/>
      <c r="J12" s="182"/>
      <c r="K12" s="182"/>
      <c r="L12" s="182"/>
      <c r="M12" s="179" t="s">
        <v>3</v>
      </c>
      <c r="N12" s="179" t="s">
        <v>4</v>
      </c>
      <c r="O12" s="22"/>
      <c r="P12" s="22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s="103" customFormat="1" ht="41.25" customHeight="1" x14ac:dyDescent="0.3">
      <c r="A13" s="169"/>
      <c r="B13" s="172"/>
      <c r="C13" s="186"/>
      <c r="D13" s="7">
        <v>2013</v>
      </c>
      <c r="E13" s="7">
        <v>2014</v>
      </c>
      <c r="F13" s="7">
        <v>2015</v>
      </c>
      <c r="G13" s="7">
        <v>2016</v>
      </c>
      <c r="H13" s="7">
        <v>2017</v>
      </c>
      <c r="I13" s="7">
        <v>2018</v>
      </c>
      <c r="J13" s="7">
        <v>2019</v>
      </c>
      <c r="K13" s="7">
        <v>2020</v>
      </c>
      <c r="L13" s="7" t="s">
        <v>16</v>
      </c>
      <c r="M13" s="179"/>
      <c r="N13" s="179"/>
      <c r="O13" s="93"/>
      <c r="P13" s="93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</row>
    <row r="14" spans="1:27" s="26" customFormat="1" ht="15" customHeight="1" x14ac:dyDescent="0.3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>
        <v>13</v>
      </c>
      <c r="N14" s="7">
        <v>14</v>
      </c>
      <c r="O14" s="24"/>
      <c r="P14" s="24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1:27" s="16" customFormat="1" ht="28.5" customHeight="1" x14ac:dyDescent="0.25">
      <c r="A15" s="183" t="s">
        <v>175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22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21" customHeight="1" x14ac:dyDescent="0.25">
      <c r="A16" s="173" t="s">
        <v>6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21"/>
      <c r="P16" s="21"/>
    </row>
    <row r="17" spans="1:27" s="8" customFormat="1" ht="22.5" customHeight="1" x14ac:dyDescent="0.3">
      <c r="A17" s="176" t="s">
        <v>148</v>
      </c>
      <c r="B17" s="99" t="s">
        <v>138</v>
      </c>
      <c r="C17" s="82" t="s">
        <v>125</v>
      </c>
      <c r="D17" s="81">
        <v>101.565</v>
      </c>
      <c r="E17" s="81">
        <v>101.6</v>
      </c>
      <c r="F17" s="81">
        <v>103.7</v>
      </c>
      <c r="G17" s="81">
        <v>106.8</v>
      </c>
      <c r="H17" s="81">
        <v>112</v>
      </c>
      <c r="I17" s="81">
        <v>115</v>
      </c>
      <c r="J17" s="81">
        <v>118.4</v>
      </c>
      <c r="K17" s="81">
        <v>120.5</v>
      </c>
      <c r="L17" s="81">
        <v>879.56500000000005</v>
      </c>
      <c r="M17" s="170" t="s">
        <v>146</v>
      </c>
      <c r="N17" s="169" t="s">
        <v>139</v>
      </c>
      <c r="O17" s="27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s="8" customFormat="1" x14ac:dyDescent="0.3">
      <c r="A18" s="177"/>
      <c r="B18" s="99" t="s">
        <v>7</v>
      </c>
      <c r="C18" s="82" t="s">
        <v>116</v>
      </c>
      <c r="D18" s="32">
        <f>ABS((D20+D21)/D17)</f>
        <v>146.70408113031064</v>
      </c>
      <c r="E18" s="32">
        <f t="shared" ref="E18:L18" si="0">ABS((E20+E21)/E17)</f>
        <v>146.65354330708664</v>
      </c>
      <c r="F18" s="32">
        <f t="shared" si="0"/>
        <v>146.57666345226616</v>
      </c>
      <c r="G18" s="32">
        <f t="shared" si="0"/>
        <v>147.94007490636704</v>
      </c>
      <c r="H18" s="32">
        <f t="shared" si="0"/>
        <v>147.32142857142858</v>
      </c>
      <c r="I18" s="32">
        <f t="shared" si="0"/>
        <v>150.43478260869566</v>
      </c>
      <c r="J18" s="32">
        <f t="shared" si="0"/>
        <v>151.18243243243242</v>
      </c>
      <c r="K18" s="32">
        <f t="shared" si="0"/>
        <v>152.69709543568464</v>
      </c>
      <c r="L18" s="32">
        <f t="shared" si="0"/>
        <v>148.82356619465304</v>
      </c>
      <c r="M18" s="170"/>
      <c r="N18" s="169"/>
      <c r="O18" s="27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s="8" customFormat="1" ht="24" customHeight="1" x14ac:dyDescent="0.3">
      <c r="A19" s="177"/>
      <c r="B19" s="99" t="s">
        <v>17</v>
      </c>
      <c r="C19" s="82" t="s">
        <v>25</v>
      </c>
      <c r="D19" s="83">
        <f>SUM(D20:D23)</f>
        <v>533200</v>
      </c>
      <c r="E19" s="83">
        <f t="shared" ref="E19:K19" si="1">SUM(E20:E23)</f>
        <v>571200</v>
      </c>
      <c r="F19" s="83">
        <f t="shared" si="1"/>
        <v>611100</v>
      </c>
      <c r="G19" s="83">
        <f t="shared" si="1"/>
        <v>655900</v>
      </c>
      <c r="H19" s="83">
        <f t="shared" si="1"/>
        <v>701500</v>
      </c>
      <c r="I19" s="83">
        <f t="shared" si="1"/>
        <v>750500</v>
      </c>
      <c r="J19" s="83">
        <f t="shared" si="1"/>
        <v>804300</v>
      </c>
      <c r="K19" s="83">
        <f t="shared" si="1"/>
        <v>860400</v>
      </c>
      <c r="L19" s="83">
        <f>SUM(D19:K19)</f>
        <v>5488100</v>
      </c>
      <c r="M19" s="170"/>
      <c r="N19" s="169"/>
      <c r="O19" s="27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s="8" customFormat="1" x14ac:dyDescent="0.3">
      <c r="A20" s="177"/>
      <c r="B20" s="99" t="s">
        <v>18</v>
      </c>
      <c r="C20" s="82" t="s">
        <v>25</v>
      </c>
      <c r="D20" s="67">
        <v>12300</v>
      </c>
      <c r="E20" s="67">
        <v>12300</v>
      </c>
      <c r="F20" s="67">
        <v>12600</v>
      </c>
      <c r="G20" s="67">
        <v>13100</v>
      </c>
      <c r="H20" s="67">
        <v>13700</v>
      </c>
      <c r="I20" s="67">
        <v>14400</v>
      </c>
      <c r="J20" s="67">
        <v>14900</v>
      </c>
      <c r="K20" s="67">
        <v>15400</v>
      </c>
      <c r="L20" s="67">
        <f>SUM(D20:K20)</f>
        <v>108700</v>
      </c>
      <c r="M20" s="170"/>
      <c r="N20" s="169"/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s="8" customFormat="1" ht="13.8" x14ac:dyDescent="0.3">
      <c r="A21" s="177"/>
      <c r="B21" s="99" t="s">
        <v>19</v>
      </c>
      <c r="C21" s="82" t="s">
        <v>25</v>
      </c>
      <c r="D21" s="67">
        <v>2600</v>
      </c>
      <c r="E21" s="67">
        <v>2600</v>
      </c>
      <c r="F21" s="67">
        <v>2600</v>
      </c>
      <c r="G21" s="67">
        <v>2700</v>
      </c>
      <c r="H21" s="67">
        <v>2800</v>
      </c>
      <c r="I21" s="67">
        <v>2900</v>
      </c>
      <c r="J21" s="67">
        <v>3000</v>
      </c>
      <c r="K21" s="67">
        <v>3000</v>
      </c>
      <c r="L21" s="67">
        <f>SUM(D21:K21)</f>
        <v>22200</v>
      </c>
      <c r="M21" s="170"/>
      <c r="N21" s="169"/>
      <c r="O21" s="29"/>
      <c r="P21" s="29"/>
      <c r="Q21" s="29"/>
      <c r="R21" s="30"/>
      <c r="S21" s="30"/>
      <c r="T21" s="30"/>
      <c r="U21" s="30"/>
      <c r="V21" s="31"/>
      <c r="W21" s="28"/>
      <c r="X21" s="28"/>
      <c r="Y21" s="28"/>
      <c r="Z21" s="28"/>
      <c r="AA21" s="28"/>
    </row>
    <row r="22" spans="1:27" s="8" customFormat="1" x14ac:dyDescent="0.3">
      <c r="A22" s="177"/>
      <c r="B22" s="99" t="s">
        <v>20</v>
      </c>
      <c r="C22" s="82" t="s">
        <v>25</v>
      </c>
      <c r="D22" s="67">
        <v>0</v>
      </c>
      <c r="E22" s="67">
        <v>0</v>
      </c>
      <c r="F22" s="67">
        <v>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f>SUM(D22:K22)</f>
        <v>0</v>
      </c>
      <c r="M22" s="170"/>
      <c r="N22" s="169"/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</row>
    <row r="23" spans="1:27" s="8" customFormat="1" ht="24" x14ac:dyDescent="0.3">
      <c r="A23" s="178"/>
      <c r="B23" s="99" t="s">
        <v>168</v>
      </c>
      <c r="C23" s="82" t="s">
        <v>25</v>
      </c>
      <c r="D23" s="67">
        <v>518300</v>
      </c>
      <c r="E23" s="67">
        <v>556300</v>
      </c>
      <c r="F23" s="67">
        <v>595900</v>
      </c>
      <c r="G23" s="67">
        <v>640100</v>
      </c>
      <c r="H23" s="67">
        <v>685000</v>
      </c>
      <c r="I23" s="67">
        <v>733200</v>
      </c>
      <c r="J23" s="67">
        <v>786400</v>
      </c>
      <c r="K23" s="67">
        <v>842000</v>
      </c>
      <c r="L23" s="67">
        <f>SUM(D23:K23)</f>
        <v>5357200</v>
      </c>
      <c r="M23" s="170"/>
      <c r="N23" s="169"/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7" x14ac:dyDescent="0.25">
      <c r="A24" s="175" t="s">
        <v>29</v>
      </c>
      <c r="B24" s="175"/>
      <c r="C24" s="82" t="s">
        <v>25</v>
      </c>
      <c r="D24" s="33">
        <f>SUM(D25:D28)</f>
        <v>533200</v>
      </c>
      <c r="E24" s="33">
        <f t="shared" ref="E24:L24" si="2">SUM(E25:E28)</f>
        <v>571200</v>
      </c>
      <c r="F24" s="33">
        <f t="shared" si="2"/>
        <v>611100</v>
      </c>
      <c r="G24" s="33">
        <f t="shared" si="2"/>
        <v>655900</v>
      </c>
      <c r="H24" s="33">
        <f t="shared" si="2"/>
        <v>701500</v>
      </c>
      <c r="I24" s="33">
        <f t="shared" si="2"/>
        <v>750500</v>
      </c>
      <c r="J24" s="33">
        <f t="shared" si="2"/>
        <v>804300</v>
      </c>
      <c r="K24" s="33">
        <f t="shared" si="2"/>
        <v>860400</v>
      </c>
      <c r="L24" s="33">
        <f t="shared" si="2"/>
        <v>5488100</v>
      </c>
      <c r="M24" s="114"/>
      <c r="N24" s="113"/>
      <c r="O24" s="21"/>
      <c r="P24" s="21"/>
    </row>
    <row r="25" spans="1:27" x14ac:dyDescent="0.25">
      <c r="A25" s="174" t="s">
        <v>18</v>
      </c>
      <c r="B25" s="174"/>
      <c r="C25" s="82" t="s">
        <v>25</v>
      </c>
      <c r="D25" s="33">
        <f>D20</f>
        <v>12300</v>
      </c>
      <c r="E25" s="33">
        <f t="shared" ref="E25:L25" si="3">E20</f>
        <v>12300</v>
      </c>
      <c r="F25" s="33">
        <f t="shared" si="3"/>
        <v>12600</v>
      </c>
      <c r="G25" s="33">
        <f t="shared" si="3"/>
        <v>13100</v>
      </c>
      <c r="H25" s="33">
        <f t="shared" si="3"/>
        <v>13700</v>
      </c>
      <c r="I25" s="33">
        <f t="shared" si="3"/>
        <v>14400</v>
      </c>
      <c r="J25" s="33">
        <f t="shared" si="3"/>
        <v>14900</v>
      </c>
      <c r="K25" s="33">
        <f t="shared" si="3"/>
        <v>15400</v>
      </c>
      <c r="L25" s="33">
        <f t="shared" si="3"/>
        <v>108700</v>
      </c>
      <c r="M25" s="114"/>
      <c r="N25" s="113"/>
      <c r="O25" s="21"/>
      <c r="P25" s="21"/>
    </row>
    <row r="26" spans="1:27" x14ac:dyDescent="0.25">
      <c r="A26" s="174" t="s">
        <v>19</v>
      </c>
      <c r="B26" s="174"/>
      <c r="C26" s="82" t="s">
        <v>25</v>
      </c>
      <c r="D26" s="33">
        <f>D21</f>
        <v>2600</v>
      </c>
      <c r="E26" s="33">
        <f t="shared" ref="E26:L26" si="4">E21</f>
        <v>2600</v>
      </c>
      <c r="F26" s="33">
        <f t="shared" si="4"/>
        <v>2600</v>
      </c>
      <c r="G26" s="33">
        <f t="shared" si="4"/>
        <v>2700</v>
      </c>
      <c r="H26" s="33">
        <f t="shared" si="4"/>
        <v>2800</v>
      </c>
      <c r="I26" s="33">
        <f t="shared" si="4"/>
        <v>2900</v>
      </c>
      <c r="J26" s="33">
        <f t="shared" si="4"/>
        <v>3000</v>
      </c>
      <c r="K26" s="33">
        <f t="shared" si="4"/>
        <v>3000</v>
      </c>
      <c r="L26" s="33">
        <f t="shared" si="4"/>
        <v>22200</v>
      </c>
      <c r="M26" s="114"/>
      <c r="N26" s="113"/>
      <c r="O26" s="21"/>
      <c r="P26" s="21"/>
    </row>
    <row r="27" spans="1:27" x14ac:dyDescent="0.25">
      <c r="A27" s="174" t="s">
        <v>20</v>
      </c>
      <c r="B27" s="174"/>
      <c r="C27" s="82" t="s">
        <v>25</v>
      </c>
      <c r="D27" s="33">
        <f t="shared" ref="D27:L28" si="5">D22</f>
        <v>0</v>
      </c>
      <c r="E27" s="33">
        <f t="shared" si="5"/>
        <v>0</v>
      </c>
      <c r="F27" s="33">
        <f t="shared" si="5"/>
        <v>0</v>
      </c>
      <c r="G27" s="33">
        <f t="shared" si="5"/>
        <v>0</v>
      </c>
      <c r="H27" s="33">
        <f t="shared" si="5"/>
        <v>0</v>
      </c>
      <c r="I27" s="33">
        <f t="shared" si="5"/>
        <v>0</v>
      </c>
      <c r="J27" s="33">
        <f t="shared" si="5"/>
        <v>0</v>
      </c>
      <c r="K27" s="33">
        <f t="shared" si="5"/>
        <v>0</v>
      </c>
      <c r="L27" s="33">
        <f t="shared" si="5"/>
        <v>0</v>
      </c>
      <c r="M27" s="114"/>
      <c r="N27" s="113"/>
      <c r="O27" s="21"/>
      <c r="P27" s="21"/>
    </row>
    <row r="28" spans="1:27" x14ac:dyDescent="0.25">
      <c r="A28" s="174" t="s">
        <v>21</v>
      </c>
      <c r="B28" s="174"/>
      <c r="C28" s="82" t="s">
        <v>25</v>
      </c>
      <c r="D28" s="33">
        <f t="shared" si="5"/>
        <v>518300</v>
      </c>
      <c r="E28" s="33">
        <f t="shared" si="5"/>
        <v>556300</v>
      </c>
      <c r="F28" s="33">
        <f t="shared" si="5"/>
        <v>595900</v>
      </c>
      <c r="G28" s="33">
        <f t="shared" si="5"/>
        <v>640100</v>
      </c>
      <c r="H28" s="33">
        <f t="shared" si="5"/>
        <v>685000</v>
      </c>
      <c r="I28" s="33">
        <f t="shared" si="5"/>
        <v>733200</v>
      </c>
      <c r="J28" s="33">
        <f t="shared" si="5"/>
        <v>786400</v>
      </c>
      <c r="K28" s="33">
        <f t="shared" si="5"/>
        <v>842000</v>
      </c>
      <c r="L28" s="33">
        <f t="shared" si="5"/>
        <v>5357200</v>
      </c>
      <c r="M28" s="114"/>
      <c r="N28" s="113"/>
      <c r="O28" s="21"/>
      <c r="P28" s="21"/>
    </row>
    <row r="29" spans="1:27" ht="23.25" customHeight="1" x14ac:dyDescent="0.25">
      <c r="A29" s="174" t="s">
        <v>22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21"/>
      <c r="P29" s="21"/>
    </row>
    <row r="30" spans="1:27" x14ac:dyDescent="0.25">
      <c r="A30" s="167" t="s">
        <v>149</v>
      </c>
      <c r="B30" s="99" t="s">
        <v>23</v>
      </c>
      <c r="C30" s="94" t="s">
        <v>9</v>
      </c>
      <c r="D30" s="81">
        <v>390</v>
      </c>
      <c r="E30" s="81">
        <v>500</v>
      </c>
      <c r="F30" s="81">
        <v>510</v>
      </c>
      <c r="G30" s="81">
        <v>620</v>
      </c>
      <c r="H30" s="81">
        <v>680</v>
      </c>
      <c r="I30" s="81">
        <v>740</v>
      </c>
      <c r="J30" s="81">
        <v>770</v>
      </c>
      <c r="K30" s="81">
        <v>840</v>
      </c>
      <c r="L30" s="81">
        <v>5050</v>
      </c>
      <c r="M30" s="170" t="s">
        <v>153</v>
      </c>
      <c r="N30" s="169" t="s">
        <v>24</v>
      </c>
      <c r="O30" s="21"/>
      <c r="P30" s="21"/>
    </row>
    <row r="31" spans="1:27" x14ac:dyDescent="0.25">
      <c r="A31" s="167"/>
      <c r="B31" s="99" t="s">
        <v>7</v>
      </c>
      <c r="C31" s="36" t="s">
        <v>25</v>
      </c>
      <c r="D31" s="32">
        <f t="shared" ref="D31:L31" si="6">ABS((D33+D34)/D30)</f>
        <v>6.1538461538461542</v>
      </c>
      <c r="E31" s="32">
        <f t="shared" si="6"/>
        <v>5.3</v>
      </c>
      <c r="F31" s="32">
        <f t="shared" si="6"/>
        <v>5.4901960784313726</v>
      </c>
      <c r="G31" s="32">
        <f t="shared" si="6"/>
        <v>5.161290322580645</v>
      </c>
      <c r="H31" s="32">
        <f t="shared" si="6"/>
        <v>5</v>
      </c>
      <c r="I31" s="32">
        <f t="shared" si="6"/>
        <v>4.8648648648648649</v>
      </c>
      <c r="J31" s="32">
        <f t="shared" si="6"/>
        <v>4.9350649350649354</v>
      </c>
      <c r="K31" s="32">
        <f t="shared" si="6"/>
        <v>4.8809523809523814</v>
      </c>
      <c r="L31" s="32">
        <f t="shared" si="6"/>
        <v>5.1386138613861387</v>
      </c>
      <c r="M31" s="170"/>
      <c r="N31" s="169"/>
      <c r="O31" s="21"/>
      <c r="P31" s="21"/>
    </row>
    <row r="32" spans="1:27" ht="15.75" customHeight="1" x14ac:dyDescent="0.25">
      <c r="A32" s="167"/>
      <c r="B32" s="110" t="s">
        <v>17</v>
      </c>
      <c r="C32" s="36" t="s">
        <v>25</v>
      </c>
      <c r="D32" s="83">
        <f>SUM(D33:D36)</f>
        <v>5100</v>
      </c>
      <c r="E32" s="83">
        <f t="shared" ref="E32:K32" si="7">SUM(E33:E36)</f>
        <v>5350</v>
      </c>
      <c r="F32" s="83">
        <f t="shared" si="7"/>
        <v>5700</v>
      </c>
      <c r="G32" s="83">
        <f t="shared" si="7"/>
        <v>5900</v>
      </c>
      <c r="H32" s="83">
        <f t="shared" si="7"/>
        <v>6200</v>
      </c>
      <c r="I32" s="83">
        <f t="shared" si="7"/>
        <v>6500</v>
      </c>
      <c r="J32" s="83">
        <f t="shared" si="7"/>
        <v>6800</v>
      </c>
      <c r="K32" s="83">
        <f t="shared" si="7"/>
        <v>7000</v>
      </c>
      <c r="L32" s="67">
        <f>SUM(D32:K32)</f>
        <v>48550</v>
      </c>
      <c r="M32" s="170"/>
      <c r="N32" s="169"/>
      <c r="O32" s="21"/>
      <c r="P32" s="21"/>
    </row>
    <row r="33" spans="1:16" x14ac:dyDescent="0.25">
      <c r="A33" s="167"/>
      <c r="B33" s="110" t="s">
        <v>18</v>
      </c>
      <c r="C33" s="36" t="s">
        <v>25</v>
      </c>
      <c r="D33" s="81">
        <v>600</v>
      </c>
      <c r="E33" s="81">
        <v>750</v>
      </c>
      <c r="F33" s="81">
        <v>800</v>
      </c>
      <c r="G33" s="81">
        <v>1100</v>
      </c>
      <c r="H33" s="81">
        <v>1200</v>
      </c>
      <c r="I33" s="81">
        <v>1300</v>
      </c>
      <c r="J33" s="81">
        <v>1400</v>
      </c>
      <c r="K33" s="81">
        <v>1600</v>
      </c>
      <c r="L33" s="67">
        <f>SUM(D33:K33)</f>
        <v>8750</v>
      </c>
      <c r="M33" s="170"/>
      <c r="N33" s="169"/>
      <c r="O33" s="21"/>
      <c r="P33" s="21"/>
    </row>
    <row r="34" spans="1:16" x14ac:dyDescent="0.25">
      <c r="A34" s="167"/>
      <c r="B34" s="110" t="s">
        <v>19</v>
      </c>
      <c r="C34" s="36" t="s">
        <v>25</v>
      </c>
      <c r="D34" s="2">
        <v>1800</v>
      </c>
      <c r="E34" s="2">
        <v>1900</v>
      </c>
      <c r="F34" s="81">
        <v>2000</v>
      </c>
      <c r="G34" s="81">
        <v>2100</v>
      </c>
      <c r="H34" s="81">
        <v>2200</v>
      </c>
      <c r="I34" s="81">
        <v>2300</v>
      </c>
      <c r="J34" s="81">
        <v>2400</v>
      </c>
      <c r="K34" s="81">
        <v>2500</v>
      </c>
      <c r="L34" s="67">
        <f>SUM(D34:K34)</f>
        <v>17200</v>
      </c>
      <c r="M34" s="170"/>
      <c r="N34" s="169"/>
      <c r="O34" s="21"/>
      <c r="P34" s="21"/>
    </row>
    <row r="35" spans="1:16" x14ac:dyDescent="0.25">
      <c r="A35" s="167"/>
      <c r="B35" s="110" t="s">
        <v>20</v>
      </c>
      <c r="C35" s="36" t="s">
        <v>25</v>
      </c>
      <c r="D35" s="83">
        <v>0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67">
        <f>SUM(D35:K35)</f>
        <v>0</v>
      </c>
      <c r="M35" s="170"/>
      <c r="N35" s="169"/>
      <c r="O35" s="21"/>
      <c r="P35" s="21"/>
    </row>
    <row r="36" spans="1:16" x14ac:dyDescent="0.25">
      <c r="A36" s="167"/>
      <c r="B36" s="110" t="s">
        <v>21</v>
      </c>
      <c r="C36" s="36" t="s">
        <v>25</v>
      </c>
      <c r="D36" s="81">
        <v>2700</v>
      </c>
      <c r="E36" s="81">
        <v>2700</v>
      </c>
      <c r="F36" s="81">
        <v>2900</v>
      </c>
      <c r="G36" s="81">
        <v>2700</v>
      </c>
      <c r="H36" s="81">
        <v>2800</v>
      </c>
      <c r="I36" s="81">
        <v>2900</v>
      </c>
      <c r="J36" s="81">
        <v>3000</v>
      </c>
      <c r="K36" s="81">
        <v>2900</v>
      </c>
      <c r="L36" s="67">
        <f>SUM(D36:K36)</f>
        <v>22600</v>
      </c>
      <c r="M36" s="170"/>
      <c r="N36" s="169"/>
      <c r="O36" s="21"/>
      <c r="P36" s="21"/>
    </row>
    <row r="37" spans="1:16" ht="24" customHeight="1" x14ac:dyDescent="0.25">
      <c r="A37" s="167" t="s">
        <v>150</v>
      </c>
      <c r="B37" s="99" t="s">
        <v>27</v>
      </c>
      <c r="C37" s="94" t="s">
        <v>9</v>
      </c>
      <c r="D37" s="81">
        <v>165</v>
      </c>
      <c r="E37" s="81">
        <v>168</v>
      </c>
      <c r="F37" s="81">
        <v>169</v>
      </c>
      <c r="G37" s="81">
        <v>170</v>
      </c>
      <c r="H37" s="81">
        <v>170</v>
      </c>
      <c r="I37" s="81">
        <v>171</v>
      </c>
      <c r="J37" s="81">
        <v>172</v>
      </c>
      <c r="K37" s="81">
        <v>178</v>
      </c>
      <c r="L37" s="81">
        <v>1363</v>
      </c>
      <c r="M37" s="170" t="s">
        <v>153</v>
      </c>
      <c r="N37" s="169" t="s">
        <v>28</v>
      </c>
      <c r="O37" s="21"/>
      <c r="P37" s="21"/>
    </row>
    <row r="38" spans="1:16" ht="15" customHeight="1" x14ac:dyDescent="0.25">
      <c r="A38" s="167"/>
      <c r="B38" s="99" t="s">
        <v>7</v>
      </c>
      <c r="C38" s="94" t="s">
        <v>8</v>
      </c>
      <c r="D38" s="32">
        <f>ABS((D40+D41)/D37)</f>
        <v>7.8787878787878789</v>
      </c>
      <c r="E38" s="32">
        <f t="shared" ref="E38:K38" si="8">ABS((E40+E41)/E37)</f>
        <v>7.7380952380952381</v>
      </c>
      <c r="F38" s="32">
        <f t="shared" si="8"/>
        <v>8.8757396449704142</v>
      </c>
      <c r="G38" s="32">
        <f t="shared" si="8"/>
        <v>8.8235294117647065</v>
      </c>
      <c r="H38" s="32">
        <f t="shared" si="8"/>
        <v>9.4117647058823533</v>
      </c>
      <c r="I38" s="32">
        <f t="shared" si="8"/>
        <v>10.526315789473685</v>
      </c>
      <c r="J38" s="32">
        <f t="shared" si="8"/>
        <v>12.209302325581396</v>
      </c>
      <c r="K38" s="32">
        <f t="shared" si="8"/>
        <v>11.797752808988765</v>
      </c>
      <c r="L38" s="32">
        <f>ABS((L40+L41)/L37)</f>
        <v>9.6845194424064562</v>
      </c>
      <c r="M38" s="170"/>
      <c r="N38" s="169"/>
      <c r="O38" s="21"/>
      <c r="P38" s="21"/>
    </row>
    <row r="39" spans="1:16" ht="12" customHeight="1" x14ac:dyDescent="0.25">
      <c r="A39" s="167"/>
      <c r="B39" s="110" t="s">
        <v>17</v>
      </c>
      <c r="C39" s="36" t="s">
        <v>25</v>
      </c>
      <c r="D39" s="83">
        <f>SUM(D40:D43)</f>
        <v>6100</v>
      </c>
      <c r="E39" s="83">
        <f t="shared" ref="E39:K39" si="9">SUM(E40:E43)</f>
        <v>6300</v>
      </c>
      <c r="F39" s="83">
        <f t="shared" si="9"/>
        <v>7400</v>
      </c>
      <c r="G39" s="83">
        <f t="shared" si="9"/>
        <v>7400</v>
      </c>
      <c r="H39" s="83">
        <f t="shared" si="9"/>
        <v>8100</v>
      </c>
      <c r="I39" s="83">
        <f t="shared" si="9"/>
        <v>9100</v>
      </c>
      <c r="J39" s="83">
        <f t="shared" si="9"/>
        <v>10500</v>
      </c>
      <c r="K39" s="83">
        <f t="shared" si="9"/>
        <v>10800</v>
      </c>
      <c r="L39" s="67">
        <f>SUM(D39:K39)</f>
        <v>65700</v>
      </c>
      <c r="M39" s="170"/>
      <c r="N39" s="169"/>
      <c r="O39" s="21"/>
      <c r="P39" s="21"/>
    </row>
    <row r="40" spans="1:16" x14ac:dyDescent="0.25">
      <c r="A40" s="167"/>
      <c r="B40" s="110" t="s">
        <v>18</v>
      </c>
      <c r="C40" s="36" t="s">
        <v>25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f>SUM(D40:K40)</f>
        <v>0</v>
      </c>
      <c r="M40" s="170"/>
      <c r="N40" s="169"/>
      <c r="O40" s="21"/>
      <c r="P40" s="21"/>
    </row>
    <row r="41" spans="1:16" x14ac:dyDescent="0.25">
      <c r="A41" s="167"/>
      <c r="B41" s="110" t="s">
        <v>19</v>
      </c>
      <c r="C41" s="36" t="s">
        <v>25</v>
      </c>
      <c r="D41" s="81">
        <v>1300</v>
      </c>
      <c r="E41" s="81">
        <v>1300</v>
      </c>
      <c r="F41" s="81">
        <v>1500</v>
      </c>
      <c r="G41" s="81">
        <v>1500</v>
      </c>
      <c r="H41" s="81">
        <v>1600</v>
      </c>
      <c r="I41" s="81">
        <v>1800</v>
      </c>
      <c r="J41" s="81">
        <v>2100</v>
      </c>
      <c r="K41" s="81">
        <v>2100</v>
      </c>
      <c r="L41" s="67">
        <f>SUM(D41:K41)</f>
        <v>13200</v>
      </c>
      <c r="M41" s="170"/>
      <c r="N41" s="169"/>
      <c r="O41" s="21"/>
      <c r="P41" s="21"/>
    </row>
    <row r="42" spans="1:16" x14ac:dyDescent="0.25">
      <c r="A42" s="167"/>
      <c r="B42" s="110" t="s">
        <v>20</v>
      </c>
      <c r="C42" s="36" t="s">
        <v>25</v>
      </c>
      <c r="D42" s="67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f>SUM(D42:K42)</f>
        <v>0</v>
      </c>
      <c r="M42" s="170"/>
      <c r="N42" s="169"/>
      <c r="O42" s="21"/>
      <c r="P42" s="21"/>
    </row>
    <row r="43" spans="1:16" x14ac:dyDescent="0.25">
      <c r="A43" s="167"/>
      <c r="B43" s="110" t="s">
        <v>21</v>
      </c>
      <c r="C43" s="36" t="s">
        <v>25</v>
      </c>
      <c r="D43" s="81">
        <v>4800</v>
      </c>
      <c r="E43" s="81">
        <v>5000</v>
      </c>
      <c r="F43" s="81">
        <v>5900</v>
      </c>
      <c r="G43" s="81">
        <v>5900</v>
      </c>
      <c r="H43" s="81">
        <v>6500</v>
      </c>
      <c r="I43" s="81">
        <v>7300</v>
      </c>
      <c r="J43" s="81">
        <v>8400</v>
      </c>
      <c r="K43" s="81">
        <v>8700</v>
      </c>
      <c r="L43" s="67">
        <f>SUM(D43:K43)</f>
        <v>52500</v>
      </c>
      <c r="M43" s="170"/>
      <c r="N43" s="169"/>
      <c r="O43" s="21"/>
      <c r="P43" s="21"/>
    </row>
    <row r="44" spans="1:16" ht="24" customHeight="1" x14ac:dyDescent="0.25">
      <c r="A44" s="190" t="s">
        <v>151</v>
      </c>
      <c r="B44" s="99" t="s">
        <v>144</v>
      </c>
      <c r="C44" s="94" t="s">
        <v>46</v>
      </c>
      <c r="D44" s="81">
        <v>803</v>
      </c>
      <c r="E44" s="81">
        <v>1600</v>
      </c>
      <c r="F44" s="81">
        <v>1700</v>
      </c>
      <c r="G44" s="81">
        <v>2300</v>
      </c>
      <c r="H44" s="81">
        <v>2500</v>
      </c>
      <c r="I44" s="81">
        <v>2600</v>
      </c>
      <c r="J44" s="81">
        <v>2700</v>
      </c>
      <c r="K44" s="81">
        <v>2800</v>
      </c>
      <c r="L44" s="81">
        <v>17003</v>
      </c>
      <c r="M44" s="187" t="s">
        <v>154</v>
      </c>
      <c r="N44" s="169"/>
      <c r="O44" s="21"/>
      <c r="P44" s="21"/>
    </row>
    <row r="45" spans="1:16" ht="13.5" customHeight="1" x14ac:dyDescent="0.25">
      <c r="A45" s="191"/>
      <c r="B45" s="99" t="s">
        <v>7</v>
      </c>
      <c r="C45" s="36" t="s">
        <v>25</v>
      </c>
      <c r="D45" s="32">
        <f>ABS((D47+D48)/D44)</f>
        <v>5.5591531755915318</v>
      </c>
      <c r="E45" s="32">
        <f t="shared" ref="E45:L45" si="10">ABS((E47+E48)/E44)</f>
        <v>5.3125</v>
      </c>
      <c r="F45" s="32">
        <f t="shared" si="10"/>
        <v>5.6470588235294121</v>
      </c>
      <c r="G45" s="32">
        <f t="shared" si="10"/>
        <v>5.5652173913043477</v>
      </c>
      <c r="H45" s="32">
        <f t="shared" si="10"/>
        <v>5.6</v>
      </c>
      <c r="I45" s="32">
        <f t="shared" si="10"/>
        <v>5.5384615384615383</v>
      </c>
      <c r="J45" s="32">
        <f t="shared" si="10"/>
        <v>5.5555555555555554</v>
      </c>
      <c r="K45" s="32">
        <f t="shared" si="10"/>
        <v>5.5714285714285712</v>
      </c>
      <c r="L45" s="32">
        <f t="shared" si="10"/>
        <v>5.549844145150856</v>
      </c>
      <c r="M45" s="188"/>
      <c r="N45" s="169"/>
      <c r="O45" s="21"/>
      <c r="P45" s="21"/>
    </row>
    <row r="46" spans="1:16" ht="15" customHeight="1" x14ac:dyDescent="0.25">
      <c r="A46" s="191"/>
      <c r="B46" s="110" t="s">
        <v>17</v>
      </c>
      <c r="C46" s="36" t="s">
        <v>25</v>
      </c>
      <c r="D46" s="83">
        <f>SUM(D47:D50)</f>
        <v>75000</v>
      </c>
      <c r="E46" s="83">
        <f t="shared" ref="E46:K46" si="11">SUM(E47:E50)</f>
        <v>79500</v>
      </c>
      <c r="F46" s="83">
        <f t="shared" si="11"/>
        <v>86000</v>
      </c>
      <c r="G46" s="83">
        <f t="shared" si="11"/>
        <v>92000</v>
      </c>
      <c r="H46" s="83">
        <f t="shared" si="11"/>
        <v>98000</v>
      </c>
      <c r="I46" s="83">
        <f t="shared" si="11"/>
        <v>105000</v>
      </c>
      <c r="J46" s="83">
        <f t="shared" si="11"/>
        <v>110000</v>
      </c>
      <c r="K46" s="83">
        <f t="shared" si="11"/>
        <v>120000</v>
      </c>
      <c r="L46" s="83">
        <f>SUM(D46:K46)</f>
        <v>765500</v>
      </c>
      <c r="M46" s="188"/>
      <c r="N46" s="169"/>
      <c r="O46" s="21"/>
      <c r="P46" s="21"/>
    </row>
    <row r="47" spans="1:16" x14ac:dyDescent="0.25">
      <c r="A47" s="191"/>
      <c r="B47" s="110" t="s">
        <v>18</v>
      </c>
      <c r="C47" s="36" t="s">
        <v>25</v>
      </c>
      <c r="D47" s="67">
        <v>3500</v>
      </c>
      <c r="E47" s="67">
        <v>6500</v>
      </c>
      <c r="F47" s="67">
        <v>7500</v>
      </c>
      <c r="G47" s="67">
        <v>10000</v>
      </c>
      <c r="H47" s="67">
        <v>11000</v>
      </c>
      <c r="I47" s="67">
        <v>11300</v>
      </c>
      <c r="J47" s="67">
        <v>11700</v>
      </c>
      <c r="K47" s="67">
        <v>12200</v>
      </c>
      <c r="L47" s="67">
        <f>SUM(D47:K47)</f>
        <v>73700</v>
      </c>
      <c r="M47" s="188"/>
      <c r="N47" s="169"/>
      <c r="O47" s="21"/>
      <c r="P47" s="21"/>
    </row>
    <row r="48" spans="1:16" x14ac:dyDescent="0.25">
      <c r="A48" s="191"/>
      <c r="B48" s="110" t="s">
        <v>19</v>
      </c>
      <c r="C48" s="36" t="s">
        <v>25</v>
      </c>
      <c r="D48" s="67">
        <v>964</v>
      </c>
      <c r="E48" s="67">
        <v>2000</v>
      </c>
      <c r="F48" s="67">
        <v>2100</v>
      </c>
      <c r="G48" s="67">
        <v>2800</v>
      </c>
      <c r="H48" s="67">
        <v>3000</v>
      </c>
      <c r="I48" s="67">
        <v>3100</v>
      </c>
      <c r="J48" s="67">
        <v>3300</v>
      </c>
      <c r="K48" s="67">
        <v>3400</v>
      </c>
      <c r="L48" s="67">
        <f>SUM(D48:K48)</f>
        <v>20664</v>
      </c>
      <c r="M48" s="188"/>
      <c r="N48" s="169"/>
      <c r="O48" s="21"/>
      <c r="P48" s="21"/>
    </row>
    <row r="49" spans="1:16" x14ac:dyDescent="0.25">
      <c r="A49" s="191"/>
      <c r="B49" s="110" t="s">
        <v>20</v>
      </c>
      <c r="C49" s="36" t="s">
        <v>25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f>SUM(D49:K49)</f>
        <v>0</v>
      </c>
      <c r="M49" s="188"/>
      <c r="N49" s="169"/>
      <c r="O49" s="21"/>
      <c r="P49" s="21"/>
    </row>
    <row r="50" spans="1:16" ht="12" customHeight="1" x14ac:dyDescent="0.25">
      <c r="A50" s="192"/>
      <c r="B50" s="110" t="s">
        <v>21</v>
      </c>
      <c r="C50" s="36" t="s">
        <v>25</v>
      </c>
      <c r="D50" s="67">
        <v>70536</v>
      </c>
      <c r="E50" s="67">
        <v>71000</v>
      </c>
      <c r="F50" s="67">
        <v>76400</v>
      </c>
      <c r="G50" s="67">
        <v>79200</v>
      </c>
      <c r="H50" s="67">
        <v>84000</v>
      </c>
      <c r="I50" s="67">
        <v>90600</v>
      </c>
      <c r="J50" s="67">
        <v>95000</v>
      </c>
      <c r="K50" s="67">
        <v>104400</v>
      </c>
      <c r="L50" s="67">
        <f>SUM(D50:K50)</f>
        <v>671136</v>
      </c>
      <c r="M50" s="189"/>
      <c r="N50" s="169"/>
      <c r="O50" s="21"/>
      <c r="P50" s="21"/>
    </row>
    <row r="51" spans="1:16" ht="24" x14ac:dyDescent="0.25">
      <c r="A51" s="167" t="s">
        <v>152</v>
      </c>
      <c r="B51" s="99" t="s">
        <v>135</v>
      </c>
      <c r="C51" s="94" t="s">
        <v>147</v>
      </c>
      <c r="D51" s="81">
        <v>33.1</v>
      </c>
      <c r="E51" s="81">
        <v>33.4</v>
      </c>
      <c r="F51" s="81">
        <v>33.799999999999997</v>
      </c>
      <c r="G51" s="83">
        <v>34</v>
      </c>
      <c r="H51" s="81">
        <v>34.200000000000003</v>
      </c>
      <c r="I51" s="81">
        <v>34.6</v>
      </c>
      <c r="J51" s="81">
        <v>34.9</v>
      </c>
      <c r="K51" s="81">
        <v>35.200000000000003</v>
      </c>
      <c r="L51" s="81">
        <v>273.2</v>
      </c>
      <c r="M51" s="170" t="s">
        <v>153</v>
      </c>
      <c r="N51" s="169"/>
      <c r="O51" s="21"/>
      <c r="P51" s="21"/>
    </row>
    <row r="52" spans="1:16" ht="15" customHeight="1" x14ac:dyDescent="0.25">
      <c r="A52" s="167"/>
      <c r="B52" s="99" t="s">
        <v>7</v>
      </c>
      <c r="C52" s="36" t="s">
        <v>116</v>
      </c>
      <c r="D52" s="32">
        <f t="shared" ref="D52:L52" si="12">ABS((D54+D55)/D51)</f>
        <v>610.27190332326279</v>
      </c>
      <c r="E52" s="32">
        <f t="shared" si="12"/>
        <v>609.28143712574854</v>
      </c>
      <c r="F52" s="32">
        <f t="shared" si="12"/>
        <v>624.26035502958587</v>
      </c>
      <c r="G52" s="32">
        <f t="shared" si="12"/>
        <v>597.05882352941171</v>
      </c>
      <c r="H52" s="32">
        <f t="shared" si="12"/>
        <v>599.41520467836256</v>
      </c>
      <c r="I52" s="32">
        <f t="shared" si="12"/>
        <v>604.04624277456639</v>
      </c>
      <c r="J52" s="32">
        <f t="shared" si="12"/>
        <v>610.31518624641831</v>
      </c>
      <c r="K52" s="32">
        <f t="shared" si="12"/>
        <v>607.95454545454538</v>
      </c>
      <c r="L52" s="32">
        <f t="shared" si="12"/>
        <v>607.79648609077606</v>
      </c>
      <c r="M52" s="170"/>
      <c r="N52" s="169"/>
      <c r="O52" s="21"/>
      <c r="P52" s="21"/>
    </row>
    <row r="53" spans="1:16" ht="16.5" customHeight="1" x14ac:dyDescent="0.25">
      <c r="A53" s="167"/>
      <c r="B53" s="110" t="s">
        <v>17</v>
      </c>
      <c r="C53" s="36" t="s">
        <v>25</v>
      </c>
      <c r="D53" s="83">
        <f t="shared" ref="D53:L53" si="13">SUM(D54+D55)/D51</f>
        <v>610.27190332326279</v>
      </c>
      <c r="E53" s="83">
        <f t="shared" si="13"/>
        <v>609.28143712574854</v>
      </c>
      <c r="F53" s="83">
        <f t="shared" si="13"/>
        <v>624.26035502958587</v>
      </c>
      <c r="G53" s="83">
        <f t="shared" si="13"/>
        <v>597.05882352941171</v>
      </c>
      <c r="H53" s="83">
        <f t="shared" si="13"/>
        <v>599.41520467836256</v>
      </c>
      <c r="I53" s="83">
        <f t="shared" si="13"/>
        <v>604.04624277456639</v>
      </c>
      <c r="J53" s="83">
        <f t="shared" si="13"/>
        <v>610.31518624641831</v>
      </c>
      <c r="K53" s="83">
        <f t="shared" si="13"/>
        <v>607.95454545454538</v>
      </c>
      <c r="L53" s="83">
        <f t="shared" si="13"/>
        <v>607.79648609077606</v>
      </c>
      <c r="M53" s="170"/>
      <c r="N53" s="169"/>
      <c r="O53" s="21"/>
      <c r="P53" s="21"/>
    </row>
    <row r="54" spans="1:16" x14ac:dyDescent="0.25">
      <c r="A54" s="167"/>
      <c r="B54" s="110" t="s">
        <v>18</v>
      </c>
      <c r="C54" s="36" t="s">
        <v>25</v>
      </c>
      <c r="D54" s="81">
        <v>10200</v>
      </c>
      <c r="E54" s="81">
        <v>10250</v>
      </c>
      <c r="F54" s="81">
        <v>10800</v>
      </c>
      <c r="G54" s="81">
        <v>10000</v>
      </c>
      <c r="H54" s="81">
        <v>10100</v>
      </c>
      <c r="I54" s="81">
        <v>10300</v>
      </c>
      <c r="J54" s="81">
        <v>10600</v>
      </c>
      <c r="K54" s="81">
        <v>10600</v>
      </c>
      <c r="L54" s="83">
        <f>SUM(D54:K54)</f>
        <v>82850</v>
      </c>
      <c r="M54" s="170"/>
      <c r="N54" s="169"/>
      <c r="O54" s="21"/>
      <c r="P54" s="21"/>
    </row>
    <row r="55" spans="1:16" ht="15" customHeight="1" x14ac:dyDescent="0.25">
      <c r="A55" s="167"/>
      <c r="B55" s="110" t="s">
        <v>19</v>
      </c>
      <c r="C55" s="36" t="s">
        <v>25</v>
      </c>
      <c r="D55" s="81">
        <v>10000</v>
      </c>
      <c r="E55" s="81">
        <v>10100</v>
      </c>
      <c r="F55" s="81">
        <v>10300</v>
      </c>
      <c r="G55" s="81">
        <v>10300</v>
      </c>
      <c r="H55" s="81">
        <v>10400</v>
      </c>
      <c r="I55" s="81">
        <v>10600</v>
      </c>
      <c r="J55" s="81">
        <v>10700</v>
      </c>
      <c r="K55" s="81">
        <v>10800</v>
      </c>
      <c r="L55" s="83">
        <f>SUM(D55:K55)</f>
        <v>83200</v>
      </c>
      <c r="M55" s="170"/>
      <c r="N55" s="169"/>
      <c r="O55" s="21"/>
      <c r="P55" s="21"/>
    </row>
    <row r="56" spans="1:16" x14ac:dyDescent="0.25">
      <c r="A56" s="167"/>
      <c r="B56" s="110" t="s">
        <v>20</v>
      </c>
      <c r="C56" s="36" t="s">
        <v>25</v>
      </c>
      <c r="D56" s="81">
        <v>0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81">
        <v>0</v>
      </c>
      <c r="K56" s="81">
        <v>0</v>
      </c>
      <c r="L56" s="83">
        <f>SUM(D56:K56)</f>
        <v>0</v>
      </c>
      <c r="M56" s="170"/>
      <c r="N56" s="169"/>
      <c r="O56" s="21"/>
      <c r="P56" s="21"/>
    </row>
    <row r="57" spans="1:16" ht="13.5" customHeight="1" x14ac:dyDescent="0.25">
      <c r="A57" s="167"/>
      <c r="B57" s="110" t="s">
        <v>21</v>
      </c>
      <c r="C57" s="36" t="s">
        <v>25</v>
      </c>
      <c r="D57" s="81">
        <v>465500</v>
      </c>
      <c r="E57" s="81">
        <v>515200</v>
      </c>
      <c r="F57" s="81">
        <v>534700</v>
      </c>
      <c r="G57" s="81">
        <v>574700</v>
      </c>
      <c r="H57" s="81">
        <v>614500</v>
      </c>
      <c r="I57" s="81">
        <v>664000</v>
      </c>
      <c r="J57" s="81">
        <v>713700</v>
      </c>
      <c r="K57" s="81">
        <v>763400</v>
      </c>
      <c r="L57" s="83">
        <f>SUM(D57:K57)</f>
        <v>4845700</v>
      </c>
      <c r="M57" s="170"/>
      <c r="N57" s="169"/>
      <c r="O57" s="21"/>
      <c r="P57" s="21"/>
    </row>
    <row r="58" spans="1:16" x14ac:dyDescent="0.25">
      <c r="A58" s="168" t="s">
        <v>30</v>
      </c>
      <c r="B58" s="168"/>
      <c r="C58" s="36" t="s">
        <v>25</v>
      </c>
      <c r="D58" s="33">
        <f>SUM(D59:D62)</f>
        <v>571900</v>
      </c>
      <c r="E58" s="33">
        <f t="shared" ref="E58:L58" si="14">SUM(E59:E62)</f>
        <v>626700</v>
      </c>
      <c r="F58" s="33">
        <f t="shared" si="14"/>
        <v>654900</v>
      </c>
      <c r="G58" s="33">
        <f t="shared" si="14"/>
        <v>700300</v>
      </c>
      <c r="H58" s="33">
        <f t="shared" si="14"/>
        <v>747300</v>
      </c>
      <c r="I58" s="33">
        <f t="shared" si="14"/>
        <v>805500</v>
      </c>
      <c r="J58" s="33">
        <f t="shared" si="14"/>
        <v>862300</v>
      </c>
      <c r="K58" s="33">
        <f t="shared" si="14"/>
        <v>922600</v>
      </c>
      <c r="L58" s="33">
        <f t="shared" si="14"/>
        <v>5891500</v>
      </c>
      <c r="M58" s="114"/>
      <c r="N58" s="82"/>
      <c r="O58" s="21"/>
      <c r="P58" s="21"/>
    </row>
    <row r="59" spans="1:16" x14ac:dyDescent="0.25">
      <c r="A59" s="167" t="s">
        <v>18</v>
      </c>
      <c r="B59" s="167"/>
      <c r="C59" s="36" t="s">
        <v>25</v>
      </c>
      <c r="D59" s="83">
        <f>D54+D47+D40+D33</f>
        <v>14300</v>
      </c>
      <c r="E59" s="83">
        <f t="shared" ref="E59:L59" si="15">E54+E47+E40+E33</f>
        <v>17500</v>
      </c>
      <c r="F59" s="83">
        <f t="shared" si="15"/>
        <v>19100</v>
      </c>
      <c r="G59" s="83">
        <f t="shared" si="15"/>
        <v>21100</v>
      </c>
      <c r="H59" s="83">
        <f t="shared" si="15"/>
        <v>22300</v>
      </c>
      <c r="I59" s="83">
        <f t="shared" si="15"/>
        <v>22900</v>
      </c>
      <c r="J59" s="83">
        <f t="shared" si="15"/>
        <v>23700</v>
      </c>
      <c r="K59" s="83">
        <f t="shared" si="15"/>
        <v>24400</v>
      </c>
      <c r="L59" s="83">
        <f t="shared" si="15"/>
        <v>165300</v>
      </c>
      <c r="M59" s="114"/>
      <c r="N59" s="82"/>
      <c r="O59" s="21"/>
      <c r="P59" s="21"/>
    </row>
    <row r="60" spans="1:16" x14ac:dyDescent="0.25">
      <c r="A60" s="167" t="s">
        <v>19</v>
      </c>
      <c r="B60" s="167"/>
      <c r="C60" s="36" t="s">
        <v>25</v>
      </c>
      <c r="D60" s="83">
        <f>D55+D48+D41+D34</f>
        <v>14064</v>
      </c>
      <c r="E60" s="83">
        <f t="shared" ref="E60:L60" si="16">E55+E48+E41+E34</f>
        <v>15300</v>
      </c>
      <c r="F60" s="83">
        <f t="shared" si="16"/>
        <v>15900</v>
      </c>
      <c r="G60" s="83">
        <f t="shared" si="16"/>
        <v>16700</v>
      </c>
      <c r="H60" s="83">
        <f t="shared" si="16"/>
        <v>17200</v>
      </c>
      <c r="I60" s="83">
        <f t="shared" si="16"/>
        <v>17800</v>
      </c>
      <c r="J60" s="83">
        <f t="shared" si="16"/>
        <v>18500</v>
      </c>
      <c r="K60" s="83">
        <f t="shared" si="16"/>
        <v>18800</v>
      </c>
      <c r="L60" s="83">
        <f t="shared" si="16"/>
        <v>134264</v>
      </c>
      <c r="M60" s="115"/>
      <c r="N60" s="82"/>
      <c r="O60" s="21"/>
      <c r="P60" s="21"/>
    </row>
    <row r="61" spans="1:16" x14ac:dyDescent="0.25">
      <c r="A61" s="167" t="s">
        <v>20</v>
      </c>
      <c r="B61" s="167"/>
      <c r="C61" s="36" t="s">
        <v>25</v>
      </c>
      <c r="D61" s="83">
        <f t="shared" ref="D61:L62" si="17">D56+D49+D42+D35</f>
        <v>0</v>
      </c>
      <c r="E61" s="83">
        <f t="shared" si="17"/>
        <v>0</v>
      </c>
      <c r="F61" s="83">
        <f t="shared" si="17"/>
        <v>0</v>
      </c>
      <c r="G61" s="83">
        <f t="shared" si="17"/>
        <v>0</v>
      </c>
      <c r="H61" s="83">
        <f t="shared" si="17"/>
        <v>0</v>
      </c>
      <c r="I61" s="83">
        <f t="shared" si="17"/>
        <v>0</v>
      </c>
      <c r="J61" s="83">
        <f t="shared" si="17"/>
        <v>0</v>
      </c>
      <c r="K61" s="83">
        <f t="shared" si="17"/>
        <v>0</v>
      </c>
      <c r="L61" s="83">
        <f t="shared" si="17"/>
        <v>0</v>
      </c>
      <c r="M61" s="115"/>
      <c r="N61" s="82"/>
      <c r="O61" s="21"/>
      <c r="P61" s="21"/>
    </row>
    <row r="62" spans="1:16" x14ac:dyDescent="0.25">
      <c r="A62" s="167" t="s">
        <v>21</v>
      </c>
      <c r="B62" s="167"/>
      <c r="C62" s="36" t="s">
        <v>25</v>
      </c>
      <c r="D62" s="83">
        <f t="shared" si="17"/>
        <v>543536</v>
      </c>
      <c r="E62" s="83">
        <f t="shared" si="17"/>
        <v>593900</v>
      </c>
      <c r="F62" s="83">
        <f t="shared" si="17"/>
        <v>619900</v>
      </c>
      <c r="G62" s="83">
        <f t="shared" si="17"/>
        <v>662500</v>
      </c>
      <c r="H62" s="83">
        <f t="shared" si="17"/>
        <v>707800</v>
      </c>
      <c r="I62" s="83">
        <f t="shared" si="17"/>
        <v>764800</v>
      </c>
      <c r="J62" s="83">
        <f t="shared" si="17"/>
        <v>820100</v>
      </c>
      <c r="K62" s="83">
        <f t="shared" si="17"/>
        <v>879400</v>
      </c>
      <c r="L62" s="83">
        <f t="shared" si="17"/>
        <v>5591936</v>
      </c>
      <c r="M62" s="115"/>
      <c r="N62" s="82"/>
      <c r="O62" s="21"/>
      <c r="P62" s="21"/>
    </row>
    <row r="63" spans="1:16" x14ac:dyDescent="0.25">
      <c r="A63" s="168" t="s">
        <v>49</v>
      </c>
      <c r="B63" s="168"/>
      <c r="C63" s="36" t="s">
        <v>25</v>
      </c>
      <c r="D63" s="33">
        <f>SUM(D64:D67)</f>
        <v>1105100</v>
      </c>
      <c r="E63" s="33">
        <f t="shared" ref="E63:L63" si="18">SUM(E64:E67)</f>
        <v>1197900</v>
      </c>
      <c r="F63" s="33">
        <f t="shared" si="18"/>
        <v>1266000</v>
      </c>
      <c r="G63" s="33">
        <f t="shared" si="18"/>
        <v>1356200</v>
      </c>
      <c r="H63" s="33">
        <f t="shared" si="18"/>
        <v>1448800</v>
      </c>
      <c r="I63" s="33">
        <f t="shared" si="18"/>
        <v>1556000</v>
      </c>
      <c r="J63" s="33">
        <f t="shared" si="18"/>
        <v>1666600</v>
      </c>
      <c r="K63" s="33">
        <f t="shared" si="18"/>
        <v>1783000</v>
      </c>
      <c r="L63" s="33">
        <f t="shared" si="18"/>
        <v>11379600</v>
      </c>
      <c r="M63" s="114"/>
      <c r="N63" s="113"/>
      <c r="O63" s="21"/>
      <c r="P63" s="21"/>
    </row>
    <row r="64" spans="1:16" x14ac:dyDescent="0.25">
      <c r="A64" s="167" t="s">
        <v>18</v>
      </c>
      <c r="B64" s="167"/>
      <c r="C64" s="36" t="s">
        <v>25</v>
      </c>
      <c r="D64" s="83">
        <f>D59+D25</f>
        <v>26600</v>
      </c>
      <c r="E64" s="83">
        <f t="shared" ref="E64:L64" si="19">E59+E25</f>
        <v>29800</v>
      </c>
      <c r="F64" s="83">
        <f t="shared" si="19"/>
        <v>31700</v>
      </c>
      <c r="G64" s="83">
        <f t="shared" si="19"/>
        <v>34200</v>
      </c>
      <c r="H64" s="83">
        <f t="shared" si="19"/>
        <v>36000</v>
      </c>
      <c r="I64" s="83">
        <f t="shared" si="19"/>
        <v>37300</v>
      </c>
      <c r="J64" s="83">
        <f t="shared" si="19"/>
        <v>38600</v>
      </c>
      <c r="K64" s="83">
        <f t="shared" si="19"/>
        <v>39800</v>
      </c>
      <c r="L64" s="83">
        <f t="shared" si="19"/>
        <v>274000</v>
      </c>
      <c r="M64" s="114"/>
      <c r="N64" s="113"/>
      <c r="O64" s="21"/>
      <c r="P64" s="21"/>
    </row>
    <row r="65" spans="1:16" x14ac:dyDescent="0.25">
      <c r="A65" s="167" t="s">
        <v>19</v>
      </c>
      <c r="B65" s="167"/>
      <c r="C65" s="36" t="s">
        <v>25</v>
      </c>
      <c r="D65" s="83">
        <f>D60+D26</f>
        <v>16664</v>
      </c>
      <c r="E65" s="83">
        <f t="shared" ref="E65:L65" si="20">E60+E26</f>
        <v>17900</v>
      </c>
      <c r="F65" s="83">
        <f t="shared" si="20"/>
        <v>18500</v>
      </c>
      <c r="G65" s="83">
        <f t="shared" si="20"/>
        <v>19400</v>
      </c>
      <c r="H65" s="83">
        <f t="shared" si="20"/>
        <v>20000</v>
      </c>
      <c r="I65" s="83">
        <f t="shared" si="20"/>
        <v>20700</v>
      </c>
      <c r="J65" s="83">
        <f t="shared" si="20"/>
        <v>21500</v>
      </c>
      <c r="K65" s="83">
        <f t="shared" si="20"/>
        <v>21800</v>
      </c>
      <c r="L65" s="83">
        <f t="shared" si="20"/>
        <v>156464</v>
      </c>
      <c r="M65" s="115"/>
      <c r="N65" s="112"/>
      <c r="O65" s="21"/>
      <c r="P65" s="21"/>
    </row>
    <row r="66" spans="1:16" x14ac:dyDescent="0.25">
      <c r="A66" s="167" t="s">
        <v>20</v>
      </c>
      <c r="B66" s="167"/>
      <c r="C66" s="36" t="s">
        <v>25</v>
      </c>
      <c r="D66" s="83">
        <f t="shared" ref="D66:L67" si="21">D61+D27</f>
        <v>0</v>
      </c>
      <c r="E66" s="83">
        <f t="shared" si="21"/>
        <v>0</v>
      </c>
      <c r="F66" s="83">
        <f t="shared" si="21"/>
        <v>0</v>
      </c>
      <c r="G66" s="83">
        <f t="shared" si="21"/>
        <v>0</v>
      </c>
      <c r="H66" s="83">
        <f t="shared" si="21"/>
        <v>0</v>
      </c>
      <c r="I66" s="83">
        <f t="shared" si="21"/>
        <v>0</v>
      </c>
      <c r="J66" s="83">
        <f t="shared" si="21"/>
        <v>0</v>
      </c>
      <c r="K66" s="83">
        <f t="shared" si="21"/>
        <v>0</v>
      </c>
      <c r="L66" s="83">
        <f t="shared" si="21"/>
        <v>0</v>
      </c>
      <c r="M66" s="115"/>
      <c r="N66" s="112"/>
      <c r="O66" s="21"/>
      <c r="P66" s="21"/>
    </row>
    <row r="67" spans="1:16" x14ac:dyDescent="0.25">
      <c r="A67" s="167" t="s">
        <v>21</v>
      </c>
      <c r="B67" s="167"/>
      <c r="C67" s="36" t="s">
        <v>25</v>
      </c>
      <c r="D67" s="83">
        <f t="shared" si="21"/>
        <v>1061836</v>
      </c>
      <c r="E67" s="83">
        <f t="shared" si="21"/>
        <v>1150200</v>
      </c>
      <c r="F67" s="83">
        <f t="shared" si="21"/>
        <v>1215800</v>
      </c>
      <c r="G67" s="83">
        <f t="shared" si="21"/>
        <v>1302600</v>
      </c>
      <c r="H67" s="83">
        <f t="shared" si="21"/>
        <v>1392800</v>
      </c>
      <c r="I67" s="83">
        <f t="shared" si="21"/>
        <v>1498000</v>
      </c>
      <c r="J67" s="83">
        <f t="shared" si="21"/>
        <v>1606500</v>
      </c>
      <c r="K67" s="83">
        <f t="shared" si="21"/>
        <v>1721400</v>
      </c>
      <c r="L67" s="83">
        <f t="shared" si="21"/>
        <v>10949136</v>
      </c>
      <c r="M67" s="115"/>
      <c r="N67" s="112"/>
      <c r="O67" s="21"/>
      <c r="P67" s="21"/>
    </row>
    <row r="68" spans="1:16" ht="15" customHeight="1" x14ac:dyDescent="0.25">
      <c r="A68" s="183" t="s">
        <v>171</v>
      </c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21"/>
      <c r="P68" s="21"/>
    </row>
    <row r="69" spans="1:16" ht="16.5" customHeight="1" x14ac:dyDescent="0.25">
      <c r="A69" s="173" t="s">
        <v>32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21"/>
      <c r="P69" s="21"/>
    </row>
    <row r="70" spans="1:16" ht="24" customHeight="1" x14ac:dyDescent="0.25">
      <c r="A70" s="194" t="s">
        <v>155</v>
      </c>
      <c r="B70" s="99" t="s">
        <v>33</v>
      </c>
      <c r="C70" s="82" t="s">
        <v>34</v>
      </c>
      <c r="D70" s="81">
        <v>19</v>
      </c>
      <c r="E70" s="81">
        <v>19</v>
      </c>
      <c r="F70" s="81">
        <v>19</v>
      </c>
      <c r="G70" s="81">
        <v>19</v>
      </c>
      <c r="H70" s="81">
        <v>19</v>
      </c>
      <c r="I70" s="81">
        <v>19</v>
      </c>
      <c r="J70" s="81">
        <v>19</v>
      </c>
      <c r="K70" s="81">
        <v>19</v>
      </c>
      <c r="L70" s="81">
        <v>152</v>
      </c>
      <c r="M70" s="169" t="s">
        <v>153</v>
      </c>
      <c r="N70" s="169" t="s">
        <v>35</v>
      </c>
      <c r="O70" s="21"/>
      <c r="P70" s="21"/>
    </row>
    <row r="71" spans="1:16" x14ac:dyDescent="0.25">
      <c r="A71" s="194"/>
      <c r="B71" s="99" t="s">
        <v>7</v>
      </c>
      <c r="C71" s="82" t="s">
        <v>8</v>
      </c>
      <c r="D71" s="83">
        <f t="shared" ref="D71:L71" si="22">ABS((D73+D74)/D70)</f>
        <v>297.36842105263156</v>
      </c>
      <c r="E71" s="83">
        <f t="shared" si="22"/>
        <v>297.36842105263156</v>
      </c>
      <c r="F71" s="83">
        <f t="shared" si="22"/>
        <v>297.36842105263156</v>
      </c>
      <c r="G71" s="83">
        <f t="shared" si="22"/>
        <v>297.36842105263156</v>
      </c>
      <c r="H71" s="83">
        <f t="shared" si="22"/>
        <v>297.36842105263156</v>
      </c>
      <c r="I71" s="83">
        <f t="shared" si="22"/>
        <v>297.36842105263156</v>
      </c>
      <c r="J71" s="83">
        <f t="shared" si="22"/>
        <v>297.36842105263156</v>
      </c>
      <c r="K71" s="83">
        <f t="shared" si="22"/>
        <v>297.36842105263156</v>
      </c>
      <c r="L71" s="83">
        <f t="shared" si="22"/>
        <v>297.36842105263156</v>
      </c>
      <c r="M71" s="169"/>
      <c r="N71" s="169"/>
      <c r="O71" s="21"/>
      <c r="P71" s="21"/>
    </row>
    <row r="72" spans="1:16" ht="15" customHeight="1" x14ac:dyDescent="0.25">
      <c r="A72" s="194"/>
      <c r="B72" s="110" t="s">
        <v>17</v>
      </c>
      <c r="C72" s="111" t="s">
        <v>25</v>
      </c>
      <c r="D72" s="67">
        <f>SUM(D73+D74)</f>
        <v>5650</v>
      </c>
      <c r="E72" s="67">
        <f t="shared" ref="E72:J72" si="23">SUM(E73:E76)</f>
        <v>9150</v>
      </c>
      <c r="F72" s="67">
        <f t="shared" si="23"/>
        <v>9150</v>
      </c>
      <c r="G72" s="67">
        <f t="shared" si="23"/>
        <v>9150</v>
      </c>
      <c r="H72" s="67">
        <f t="shared" si="23"/>
        <v>9150</v>
      </c>
      <c r="I72" s="67">
        <f t="shared" si="23"/>
        <v>9150</v>
      </c>
      <c r="J72" s="67">
        <f t="shared" si="23"/>
        <v>9150</v>
      </c>
      <c r="K72" s="67">
        <f>SUM(K73:K76)</f>
        <v>9150</v>
      </c>
      <c r="L72" s="83">
        <f>SUM(D72:K72)</f>
        <v>69700</v>
      </c>
      <c r="M72" s="169"/>
      <c r="N72" s="169"/>
      <c r="O72" s="21"/>
      <c r="P72" s="21"/>
    </row>
    <row r="73" spans="1:16" x14ac:dyDescent="0.25">
      <c r="A73" s="194"/>
      <c r="B73" s="110" t="s">
        <v>18</v>
      </c>
      <c r="C73" s="111" t="s">
        <v>25</v>
      </c>
      <c r="D73" s="67">
        <v>4250</v>
      </c>
      <c r="E73" s="67">
        <v>4250</v>
      </c>
      <c r="F73" s="67">
        <v>4250</v>
      </c>
      <c r="G73" s="67">
        <v>4250</v>
      </c>
      <c r="H73" s="67">
        <v>4250</v>
      </c>
      <c r="I73" s="67">
        <v>4250</v>
      </c>
      <c r="J73" s="67">
        <v>4250</v>
      </c>
      <c r="K73" s="67">
        <v>4250</v>
      </c>
      <c r="L73" s="83">
        <f>SUM(D73:K73)</f>
        <v>34000</v>
      </c>
      <c r="M73" s="169"/>
      <c r="N73" s="169"/>
      <c r="O73" s="21"/>
      <c r="P73" s="21"/>
    </row>
    <row r="74" spans="1:16" x14ac:dyDescent="0.25">
      <c r="A74" s="194"/>
      <c r="B74" s="110" t="s">
        <v>19</v>
      </c>
      <c r="C74" s="111" t="s">
        <v>25</v>
      </c>
      <c r="D74" s="67">
        <v>1400</v>
      </c>
      <c r="E74" s="67">
        <v>1400</v>
      </c>
      <c r="F74" s="67">
        <v>1400</v>
      </c>
      <c r="G74" s="67">
        <v>1400</v>
      </c>
      <c r="H74" s="67">
        <v>1400</v>
      </c>
      <c r="I74" s="67">
        <v>1400</v>
      </c>
      <c r="J74" s="67">
        <v>1400</v>
      </c>
      <c r="K74" s="67">
        <v>1400</v>
      </c>
      <c r="L74" s="83">
        <f>SUM(D74:K74)</f>
        <v>11200</v>
      </c>
      <c r="M74" s="169"/>
      <c r="N74" s="169"/>
      <c r="O74" s="21"/>
      <c r="P74" s="21"/>
    </row>
    <row r="75" spans="1:16" x14ac:dyDescent="0.25">
      <c r="A75" s="194"/>
      <c r="B75" s="110" t="s">
        <v>20</v>
      </c>
      <c r="C75" s="111" t="s">
        <v>25</v>
      </c>
      <c r="D75" s="67">
        <v>0</v>
      </c>
      <c r="E75" s="67">
        <v>0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83">
        <v>0</v>
      </c>
      <c r="M75" s="169"/>
      <c r="N75" s="169"/>
      <c r="O75" s="21"/>
      <c r="P75" s="21"/>
    </row>
    <row r="76" spans="1:16" ht="15" customHeight="1" x14ac:dyDescent="0.25">
      <c r="A76" s="194"/>
      <c r="B76" s="110" t="s">
        <v>21</v>
      </c>
      <c r="C76" s="111" t="s">
        <v>25</v>
      </c>
      <c r="D76" s="67">
        <v>3500</v>
      </c>
      <c r="E76" s="67">
        <v>3500</v>
      </c>
      <c r="F76" s="67">
        <v>3500</v>
      </c>
      <c r="G76" s="67">
        <v>3500</v>
      </c>
      <c r="H76" s="67">
        <v>3500</v>
      </c>
      <c r="I76" s="67">
        <v>3500</v>
      </c>
      <c r="J76" s="67">
        <v>3500</v>
      </c>
      <c r="K76" s="67">
        <v>3500</v>
      </c>
      <c r="L76" s="83">
        <f>SUM(D76:K76)</f>
        <v>28000</v>
      </c>
      <c r="M76" s="169"/>
      <c r="N76" s="169"/>
      <c r="O76" s="21"/>
      <c r="P76" s="21"/>
    </row>
    <row r="77" spans="1:16" ht="24" customHeight="1" x14ac:dyDescent="0.25">
      <c r="A77" s="167" t="s">
        <v>156</v>
      </c>
      <c r="B77" s="99" t="s">
        <v>33</v>
      </c>
      <c r="C77" s="82" t="s">
        <v>36</v>
      </c>
      <c r="D77" s="81">
        <v>12</v>
      </c>
      <c r="E77" s="81">
        <v>12</v>
      </c>
      <c r="F77" s="81">
        <v>12</v>
      </c>
      <c r="G77" s="81">
        <v>12</v>
      </c>
      <c r="H77" s="81">
        <v>12</v>
      </c>
      <c r="I77" s="81">
        <v>12</v>
      </c>
      <c r="J77" s="81">
        <v>12</v>
      </c>
      <c r="K77" s="81">
        <v>12</v>
      </c>
      <c r="L77" s="7">
        <v>96</v>
      </c>
      <c r="M77" s="169" t="s">
        <v>153</v>
      </c>
      <c r="N77" s="169"/>
      <c r="O77" s="21"/>
      <c r="P77" s="21"/>
    </row>
    <row r="78" spans="1:16" x14ac:dyDescent="0.25">
      <c r="A78" s="167"/>
      <c r="B78" s="99" t="s">
        <v>7</v>
      </c>
      <c r="C78" s="111" t="s">
        <v>25</v>
      </c>
      <c r="D78" s="83">
        <f>ABS((D80+D81)/D77)</f>
        <v>83.333333333333329</v>
      </c>
      <c r="E78" s="83">
        <f t="shared" ref="E78:L78" si="24">ABS((E80+E81)/E77)</f>
        <v>83.333333333333329</v>
      </c>
      <c r="F78" s="83">
        <f t="shared" si="24"/>
        <v>83.333333333333329</v>
      </c>
      <c r="G78" s="83">
        <f t="shared" si="24"/>
        <v>83.333333333333329</v>
      </c>
      <c r="H78" s="83">
        <f t="shared" si="24"/>
        <v>83.333333333333329</v>
      </c>
      <c r="I78" s="83">
        <f t="shared" si="24"/>
        <v>83.333333333333329</v>
      </c>
      <c r="J78" s="83">
        <f t="shared" si="24"/>
        <v>83.333333333333329</v>
      </c>
      <c r="K78" s="83">
        <f t="shared" si="24"/>
        <v>83.333333333333329</v>
      </c>
      <c r="L78" s="83">
        <f t="shared" si="24"/>
        <v>83.333333333333329</v>
      </c>
      <c r="M78" s="169"/>
      <c r="N78" s="169"/>
      <c r="O78" s="21"/>
      <c r="P78" s="21"/>
    </row>
    <row r="79" spans="1:16" ht="12.75" customHeight="1" x14ac:dyDescent="0.25">
      <c r="A79" s="167"/>
      <c r="B79" s="110" t="s">
        <v>17</v>
      </c>
      <c r="C79" s="111" t="s">
        <v>25</v>
      </c>
      <c r="D79" s="83">
        <f>SUM(D80:D83)</f>
        <v>1300</v>
      </c>
      <c r="E79" s="83">
        <f t="shared" ref="E79:K79" si="25">SUM(E80:E83)</f>
        <v>1300</v>
      </c>
      <c r="F79" s="83">
        <f t="shared" si="25"/>
        <v>1300</v>
      </c>
      <c r="G79" s="83">
        <f t="shared" si="25"/>
        <v>1300</v>
      </c>
      <c r="H79" s="83">
        <f t="shared" si="25"/>
        <v>1300</v>
      </c>
      <c r="I79" s="83">
        <f t="shared" si="25"/>
        <v>1300</v>
      </c>
      <c r="J79" s="83">
        <f t="shared" si="25"/>
        <v>1300</v>
      </c>
      <c r="K79" s="83">
        <f t="shared" si="25"/>
        <v>1300</v>
      </c>
      <c r="L79" s="83">
        <f>SUM(D79:K79)</f>
        <v>10400</v>
      </c>
      <c r="M79" s="169"/>
      <c r="N79" s="169"/>
      <c r="O79" s="21"/>
      <c r="P79" s="21"/>
    </row>
    <row r="80" spans="1:16" x14ac:dyDescent="0.25">
      <c r="A80" s="167"/>
      <c r="B80" s="110" t="s">
        <v>18</v>
      </c>
      <c r="C80" s="111" t="s">
        <v>25</v>
      </c>
      <c r="D80" s="67">
        <v>750</v>
      </c>
      <c r="E80" s="67">
        <v>750</v>
      </c>
      <c r="F80" s="67">
        <v>750</v>
      </c>
      <c r="G80" s="67">
        <v>750</v>
      </c>
      <c r="H80" s="67">
        <v>750</v>
      </c>
      <c r="I80" s="67">
        <v>750</v>
      </c>
      <c r="J80" s="67">
        <v>750</v>
      </c>
      <c r="K80" s="67">
        <v>750</v>
      </c>
      <c r="L80" s="83">
        <f>SUM(D80:K80)</f>
        <v>6000</v>
      </c>
      <c r="M80" s="169"/>
      <c r="N80" s="169"/>
      <c r="O80" s="21"/>
      <c r="P80" s="21"/>
    </row>
    <row r="81" spans="1:16" x14ac:dyDescent="0.25">
      <c r="A81" s="167"/>
      <c r="B81" s="110" t="s">
        <v>19</v>
      </c>
      <c r="C81" s="111" t="s">
        <v>25</v>
      </c>
      <c r="D81" s="67">
        <v>250</v>
      </c>
      <c r="E81" s="67">
        <v>250</v>
      </c>
      <c r="F81" s="67">
        <v>250</v>
      </c>
      <c r="G81" s="67">
        <v>250</v>
      </c>
      <c r="H81" s="67">
        <v>250</v>
      </c>
      <c r="I81" s="67">
        <v>250</v>
      </c>
      <c r="J81" s="67">
        <v>250</v>
      </c>
      <c r="K81" s="67">
        <v>250</v>
      </c>
      <c r="L81" s="83">
        <f>SUM(D81:K81)</f>
        <v>2000</v>
      </c>
      <c r="M81" s="169"/>
      <c r="N81" s="169"/>
      <c r="O81" s="21"/>
      <c r="P81" s="21"/>
    </row>
    <row r="82" spans="1:16" x14ac:dyDescent="0.25">
      <c r="A82" s="167"/>
      <c r="B82" s="110" t="s">
        <v>20</v>
      </c>
      <c r="C82" s="111" t="s">
        <v>25</v>
      </c>
      <c r="D82" s="67">
        <v>0</v>
      </c>
      <c r="E82" s="67">
        <v>0</v>
      </c>
      <c r="F82" s="67">
        <v>0</v>
      </c>
      <c r="G82" s="67">
        <v>0</v>
      </c>
      <c r="H82" s="67">
        <v>0</v>
      </c>
      <c r="I82" s="67">
        <v>0</v>
      </c>
      <c r="J82" s="67">
        <v>0</v>
      </c>
      <c r="K82" s="67">
        <v>0</v>
      </c>
      <c r="L82" s="83">
        <f>SUM(D82:K82)</f>
        <v>0</v>
      </c>
      <c r="M82" s="169"/>
      <c r="N82" s="169"/>
      <c r="O82" s="21"/>
      <c r="P82" s="21"/>
    </row>
    <row r="83" spans="1:16" ht="13.5" customHeight="1" x14ac:dyDescent="0.25">
      <c r="A83" s="167"/>
      <c r="B83" s="110" t="s">
        <v>21</v>
      </c>
      <c r="C83" s="111" t="s">
        <v>25</v>
      </c>
      <c r="D83" s="67">
        <v>300</v>
      </c>
      <c r="E83" s="67">
        <v>300</v>
      </c>
      <c r="F83" s="67">
        <v>300</v>
      </c>
      <c r="G83" s="67">
        <v>300</v>
      </c>
      <c r="H83" s="67">
        <v>300</v>
      </c>
      <c r="I83" s="67">
        <v>300</v>
      </c>
      <c r="J83" s="67">
        <v>300</v>
      </c>
      <c r="K83" s="67">
        <v>300</v>
      </c>
      <c r="L83" s="83">
        <f>SUM(D83:K83)</f>
        <v>2400</v>
      </c>
      <c r="M83" s="169"/>
      <c r="N83" s="82"/>
      <c r="O83" s="21"/>
      <c r="P83" s="21"/>
    </row>
    <row r="84" spans="1:16" ht="24" customHeight="1" x14ac:dyDescent="0.25">
      <c r="A84" s="167" t="s">
        <v>157</v>
      </c>
      <c r="B84" s="99" t="s">
        <v>33</v>
      </c>
      <c r="C84" s="82" t="s">
        <v>36</v>
      </c>
      <c r="D84" s="81">
        <v>12</v>
      </c>
      <c r="E84" s="81">
        <v>12</v>
      </c>
      <c r="F84" s="81">
        <v>12</v>
      </c>
      <c r="G84" s="81">
        <v>12</v>
      </c>
      <c r="H84" s="81">
        <v>12</v>
      </c>
      <c r="I84" s="81">
        <v>12</v>
      </c>
      <c r="J84" s="81">
        <v>12</v>
      </c>
      <c r="K84" s="81">
        <v>12</v>
      </c>
      <c r="L84" s="81">
        <v>96</v>
      </c>
      <c r="M84" s="169" t="s">
        <v>153</v>
      </c>
      <c r="N84" s="179" t="s">
        <v>35</v>
      </c>
      <c r="O84" s="21"/>
      <c r="P84" s="21"/>
    </row>
    <row r="85" spans="1:16" x14ac:dyDescent="0.25">
      <c r="A85" s="167"/>
      <c r="B85" s="99" t="s">
        <v>7</v>
      </c>
      <c r="C85" s="111" t="s">
        <v>25</v>
      </c>
      <c r="D85" s="83">
        <f>ABS((D87+D88)/D84)</f>
        <v>466.66666666666669</v>
      </c>
      <c r="E85" s="83">
        <f t="shared" ref="E85:L85" si="26">ABS((E87+E88)/E84)</f>
        <v>466.66666666666669</v>
      </c>
      <c r="F85" s="83">
        <f t="shared" si="26"/>
        <v>466.66666666666669</v>
      </c>
      <c r="G85" s="83">
        <f t="shared" si="26"/>
        <v>466.66666666666669</v>
      </c>
      <c r="H85" s="83">
        <f t="shared" si="26"/>
        <v>466.66666666666669</v>
      </c>
      <c r="I85" s="83">
        <f t="shared" si="26"/>
        <v>466.66666666666669</v>
      </c>
      <c r="J85" s="83">
        <f t="shared" si="26"/>
        <v>466.66666666666669</v>
      </c>
      <c r="K85" s="83">
        <f t="shared" si="26"/>
        <v>466.66666666666669</v>
      </c>
      <c r="L85" s="83">
        <f t="shared" si="26"/>
        <v>466.66666666666669</v>
      </c>
      <c r="M85" s="169"/>
      <c r="N85" s="179"/>
      <c r="O85" s="21"/>
      <c r="P85" s="21"/>
    </row>
    <row r="86" spans="1:16" ht="12.75" customHeight="1" x14ac:dyDescent="0.25">
      <c r="A86" s="167"/>
      <c r="B86" s="110" t="s">
        <v>17</v>
      </c>
      <c r="C86" s="111" t="s">
        <v>25</v>
      </c>
      <c r="D86" s="83">
        <f>SUM(D87:D90)</f>
        <v>7900</v>
      </c>
      <c r="E86" s="83">
        <f t="shared" ref="E86:L86" si="27">SUM(E87:E90)</f>
        <v>7900</v>
      </c>
      <c r="F86" s="83">
        <f t="shared" si="27"/>
        <v>7900</v>
      </c>
      <c r="G86" s="83">
        <f t="shared" si="27"/>
        <v>7900</v>
      </c>
      <c r="H86" s="83">
        <f t="shared" si="27"/>
        <v>7900</v>
      </c>
      <c r="I86" s="83">
        <f t="shared" si="27"/>
        <v>7900</v>
      </c>
      <c r="J86" s="83">
        <f t="shared" si="27"/>
        <v>7900</v>
      </c>
      <c r="K86" s="83">
        <f t="shared" si="27"/>
        <v>7900</v>
      </c>
      <c r="L86" s="83">
        <f t="shared" si="27"/>
        <v>63200</v>
      </c>
      <c r="M86" s="169"/>
      <c r="N86" s="179"/>
      <c r="O86" s="21"/>
      <c r="P86" s="21"/>
    </row>
    <row r="87" spans="1:16" ht="15.75" customHeight="1" x14ac:dyDescent="0.25">
      <c r="A87" s="167"/>
      <c r="B87" s="110" t="s">
        <v>18</v>
      </c>
      <c r="C87" s="111" t="s">
        <v>25</v>
      </c>
      <c r="D87" s="67">
        <v>4200</v>
      </c>
      <c r="E87" s="67">
        <v>4200</v>
      </c>
      <c r="F87" s="67">
        <v>4200</v>
      </c>
      <c r="G87" s="67">
        <v>4200</v>
      </c>
      <c r="H87" s="67">
        <v>4200</v>
      </c>
      <c r="I87" s="67">
        <v>4200</v>
      </c>
      <c r="J87" s="67">
        <v>4200</v>
      </c>
      <c r="K87" s="67">
        <v>4200</v>
      </c>
      <c r="L87" s="83">
        <f>SUM(D87:K87)</f>
        <v>33600</v>
      </c>
      <c r="M87" s="169"/>
      <c r="N87" s="179"/>
      <c r="O87" s="21"/>
      <c r="P87" s="21"/>
    </row>
    <row r="88" spans="1:16" x14ac:dyDescent="0.25">
      <c r="A88" s="167"/>
      <c r="B88" s="110" t="s">
        <v>19</v>
      </c>
      <c r="C88" s="111" t="s">
        <v>25</v>
      </c>
      <c r="D88" s="67">
        <v>1400</v>
      </c>
      <c r="E88" s="67">
        <v>1400</v>
      </c>
      <c r="F88" s="67">
        <v>1400</v>
      </c>
      <c r="G88" s="67">
        <v>1400</v>
      </c>
      <c r="H88" s="67">
        <v>1400</v>
      </c>
      <c r="I88" s="67">
        <v>1400</v>
      </c>
      <c r="J88" s="67">
        <v>1400</v>
      </c>
      <c r="K88" s="67">
        <v>1400</v>
      </c>
      <c r="L88" s="83">
        <f>SUM(D88:K88)</f>
        <v>11200</v>
      </c>
      <c r="M88" s="169"/>
      <c r="N88" s="179"/>
      <c r="O88" s="21"/>
      <c r="P88" s="21"/>
    </row>
    <row r="89" spans="1:16" x14ac:dyDescent="0.25">
      <c r="A89" s="167"/>
      <c r="B89" s="110" t="s">
        <v>20</v>
      </c>
      <c r="C89" s="111" t="s">
        <v>25</v>
      </c>
      <c r="D89" s="83">
        <v>0</v>
      </c>
      <c r="E89" s="83">
        <v>0</v>
      </c>
      <c r="F89" s="83">
        <v>0</v>
      </c>
      <c r="G89" s="83">
        <v>0</v>
      </c>
      <c r="H89" s="83">
        <v>0</v>
      </c>
      <c r="I89" s="83">
        <v>0</v>
      </c>
      <c r="J89" s="83">
        <v>0</v>
      </c>
      <c r="K89" s="83">
        <v>0</v>
      </c>
      <c r="L89" s="83">
        <f>SUM(D89:K89)</f>
        <v>0</v>
      </c>
      <c r="M89" s="169"/>
      <c r="N89" s="179"/>
      <c r="O89" s="21"/>
      <c r="P89" s="21"/>
    </row>
    <row r="90" spans="1:16" ht="12.75" customHeight="1" x14ac:dyDescent="0.25">
      <c r="A90" s="167"/>
      <c r="B90" s="110" t="s">
        <v>21</v>
      </c>
      <c r="C90" s="111" t="s">
        <v>25</v>
      </c>
      <c r="D90" s="83">
        <v>2300</v>
      </c>
      <c r="E90" s="83">
        <v>2300</v>
      </c>
      <c r="F90" s="83">
        <v>2300</v>
      </c>
      <c r="G90" s="83">
        <v>2300</v>
      </c>
      <c r="H90" s="83">
        <v>2300</v>
      </c>
      <c r="I90" s="83">
        <v>2300</v>
      </c>
      <c r="J90" s="83">
        <v>2300</v>
      </c>
      <c r="K90" s="83">
        <v>2300</v>
      </c>
      <c r="L90" s="83">
        <f>SUM(D90:K90)</f>
        <v>18400</v>
      </c>
      <c r="M90" s="169"/>
      <c r="N90" s="179"/>
      <c r="O90" s="21"/>
      <c r="P90" s="21"/>
    </row>
    <row r="91" spans="1:16" ht="24" customHeight="1" x14ac:dyDescent="0.25">
      <c r="A91" s="167" t="s">
        <v>158</v>
      </c>
      <c r="B91" s="99" t="s">
        <v>33</v>
      </c>
      <c r="C91" s="82" t="s">
        <v>36</v>
      </c>
      <c r="D91" s="81">
        <v>19</v>
      </c>
      <c r="E91" s="81">
        <v>19</v>
      </c>
      <c r="F91" s="81">
        <v>19</v>
      </c>
      <c r="G91" s="81">
        <v>19</v>
      </c>
      <c r="H91" s="81">
        <v>19</v>
      </c>
      <c r="I91" s="81">
        <v>19</v>
      </c>
      <c r="J91" s="81">
        <v>19</v>
      </c>
      <c r="K91" s="81">
        <v>19</v>
      </c>
      <c r="L91" s="81">
        <v>152</v>
      </c>
      <c r="M91" s="169" t="s">
        <v>153</v>
      </c>
      <c r="N91" s="179"/>
      <c r="O91" s="21"/>
      <c r="P91" s="21"/>
    </row>
    <row r="92" spans="1:16" x14ac:dyDescent="0.25">
      <c r="A92" s="167"/>
      <c r="B92" s="99" t="s">
        <v>7</v>
      </c>
      <c r="C92" s="111" t="s">
        <v>25</v>
      </c>
      <c r="D92" s="83">
        <f t="shared" ref="D92:L92" si="28">ABS((D94+D95)/D91)</f>
        <v>1368.421052631579</v>
      </c>
      <c r="E92" s="83">
        <f t="shared" si="28"/>
        <v>1368.421052631579</v>
      </c>
      <c r="F92" s="83">
        <f t="shared" si="28"/>
        <v>1368.421052631579</v>
      </c>
      <c r="G92" s="83">
        <f t="shared" si="28"/>
        <v>1368.421052631579</v>
      </c>
      <c r="H92" s="83">
        <f t="shared" si="28"/>
        <v>1368.421052631579</v>
      </c>
      <c r="I92" s="83">
        <f t="shared" si="28"/>
        <v>1368.421052631579</v>
      </c>
      <c r="J92" s="83">
        <f t="shared" si="28"/>
        <v>1368.421052631579</v>
      </c>
      <c r="K92" s="83">
        <f t="shared" si="28"/>
        <v>1368.421052631579</v>
      </c>
      <c r="L92" s="83">
        <f t="shared" si="28"/>
        <v>1368.421052631579</v>
      </c>
      <c r="M92" s="169"/>
      <c r="N92" s="179"/>
      <c r="O92" s="21"/>
      <c r="P92" s="21"/>
    </row>
    <row r="93" spans="1:16" ht="13.5" customHeight="1" x14ac:dyDescent="0.25">
      <c r="A93" s="167"/>
      <c r="B93" s="110" t="s">
        <v>17</v>
      </c>
      <c r="C93" s="111" t="s">
        <v>25</v>
      </c>
      <c r="D93" s="83">
        <f>SUM(D94:D97)</f>
        <v>34500</v>
      </c>
      <c r="E93" s="83">
        <f t="shared" ref="E93:L93" si="29">SUM(E94:E97)</f>
        <v>34500</v>
      </c>
      <c r="F93" s="83">
        <f t="shared" si="29"/>
        <v>34500</v>
      </c>
      <c r="G93" s="83">
        <f t="shared" si="29"/>
        <v>34500</v>
      </c>
      <c r="H93" s="83">
        <f t="shared" si="29"/>
        <v>34500</v>
      </c>
      <c r="I93" s="83">
        <f t="shared" si="29"/>
        <v>34500</v>
      </c>
      <c r="J93" s="83">
        <f t="shared" si="29"/>
        <v>34500</v>
      </c>
      <c r="K93" s="83">
        <f t="shared" si="29"/>
        <v>34500</v>
      </c>
      <c r="L93" s="83">
        <f t="shared" si="29"/>
        <v>276000</v>
      </c>
      <c r="M93" s="169"/>
      <c r="N93" s="179"/>
      <c r="O93" s="21"/>
      <c r="P93" s="21"/>
    </row>
    <row r="94" spans="1:16" x14ac:dyDescent="0.25">
      <c r="A94" s="167"/>
      <c r="B94" s="110" t="s">
        <v>18</v>
      </c>
      <c r="C94" s="111" t="s">
        <v>25</v>
      </c>
      <c r="D94" s="81">
        <v>19500</v>
      </c>
      <c r="E94" s="81">
        <v>19500</v>
      </c>
      <c r="F94" s="81">
        <v>19500</v>
      </c>
      <c r="G94" s="81">
        <v>19500</v>
      </c>
      <c r="H94" s="81">
        <v>19500</v>
      </c>
      <c r="I94" s="81">
        <v>19500</v>
      </c>
      <c r="J94" s="81">
        <v>19500</v>
      </c>
      <c r="K94" s="81">
        <v>19500</v>
      </c>
      <c r="L94" s="83">
        <f>SUM(D94:K94)</f>
        <v>156000</v>
      </c>
      <c r="M94" s="169"/>
      <c r="N94" s="179"/>
      <c r="O94" s="21"/>
      <c r="P94" s="21"/>
    </row>
    <row r="95" spans="1:16" x14ac:dyDescent="0.25">
      <c r="A95" s="167"/>
      <c r="B95" s="110" t="s">
        <v>19</v>
      </c>
      <c r="C95" s="111" t="s">
        <v>25</v>
      </c>
      <c r="D95" s="81">
        <v>6500</v>
      </c>
      <c r="E95" s="81">
        <v>6500</v>
      </c>
      <c r="F95" s="81">
        <v>6500</v>
      </c>
      <c r="G95" s="81">
        <v>6500</v>
      </c>
      <c r="H95" s="81">
        <v>6500</v>
      </c>
      <c r="I95" s="81">
        <v>6500</v>
      </c>
      <c r="J95" s="81">
        <v>6500</v>
      </c>
      <c r="K95" s="81">
        <v>6500</v>
      </c>
      <c r="L95" s="83">
        <f>SUM(D95:K95)</f>
        <v>52000</v>
      </c>
      <c r="M95" s="169"/>
      <c r="N95" s="179"/>
      <c r="O95" s="21"/>
      <c r="P95" s="21"/>
    </row>
    <row r="96" spans="1:16" x14ac:dyDescent="0.25">
      <c r="A96" s="167"/>
      <c r="B96" s="110" t="s">
        <v>20</v>
      </c>
      <c r="C96" s="111" t="s">
        <v>25</v>
      </c>
      <c r="D96" s="81">
        <v>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3">
        <f>SUM(D96:K96)</f>
        <v>0</v>
      </c>
      <c r="M96" s="169"/>
      <c r="N96" s="179"/>
      <c r="O96" s="21"/>
      <c r="P96" s="21"/>
    </row>
    <row r="97" spans="1:16" ht="13.5" customHeight="1" x14ac:dyDescent="0.25">
      <c r="A97" s="167"/>
      <c r="B97" s="110" t="s">
        <v>21</v>
      </c>
      <c r="C97" s="111" t="s">
        <v>25</v>
      </c>
      <c r="D97" s="81">
        <v>8500</v>
      </c>
      <c r="E97" s="81">
        <v>8500</v>
      </c>
      <c r="F97" s="81">
        <v>8500</v>
      </c>
      <c r="G97" s="81">
        <v>8500</v>
      </c>
      <c r="H97" s="81">
        <v>8500</v>
      </c>
      <c r="I97" s="81">
        <v>8500</v>
      </c>
      <c r="J97" s="81">
        <v>8500</v>
      </c>
      <c r="K97" s="81">
        <v>8500</v>
      </c>
      <c r="L97" s="83">
        <f>SUM(D97:K97)</f>
        <v>68000</v>
      </c>
      <c r="M97" s="169"/>
      <c r="N97" s="82"/>
      <c r="O97" s="21"/>
      <c r="P97" s="21"/>
    </row>
    <row r="98" spans="1:16" ht="12.75" customHeight="1" x14ac:dyDescent="0.25">
      <c r="A98" s="167" t="s">
        <v>159</v>
      </c>
      <c r="B98" s="99" t="s">
        <v>37</v>
      </c>
      <c r="C98" s="82" t="s">
        <v>36</v>
      </c>
      <c r="D98" s="81">
        <v>1</v>
      </c>
      <c r="E98" s="117">
        <v>1</v>
      </c>
      <c r="F98" s="117">
        <v>1</v>
      </c>
      <c r="G98" s="117">
        <v>1</v>
      </c>
      <c r="H98" s="117">
        <v>1</v>
      </c>
      <c r="I98" s="117">
        <v>1</v>
      </c>
      <c r="J98" s="117">
        <v>1</v>
      </c>
      <c r="K98" s="117">
        <v>1</v>
      </c>
      <c r="L98" s="117">
        <v>8</v>
      </c>
      <c r="M98" s="169" t="s">
        <v>153</v>
      </c>
      <c r="N98" s="169" t="s">
        <v>38</v>
      </c>
      <c r="O98" s="21"/>
      <c r="P98" s="21"/>
    </row>
    <row r="99" spans="1:16" x14ac:dyDescent="0.25">
      <c r="A99" s="167"/>
      <c r="B99" s="99" t="s">
        <v>7</v>
      </c>
      <c r="C99" s="111" t="s">
        <v>25</v>
      </c>
      <c r="D99" s="81">
        <v>2040.1</v>
      </c>
      <c r="E99" s="81">
        <v>0</v>
      </c>
      <c r="F99" s="81">
        <v>0</v>
      </c>
      <c r="G99" s="81">
        <v>0</v>
      </c>
      <c r="H99" s="81">
        <v>0</v>
      </c>
      <c r="I99" s="81">
        <v>0</v>
      </c>
      <c r="J99" s="81">
        <v>0</v>
      </c>
      <c r="K99" s="81">
        <v>0</v>
      </c>
      <c r="L99" s="81">
        <v>2040.1</v>
      </c>
      <c r="M99" s="169"/>
      <c r="N99" s="169"/>
      <c r="O99" s="21"/>
      <c r="P99" s="21"/>
    </row>
    <row r="100" spans="1:16" ht="12.75" customHeight="1" x14ac:dyDescent="0.25">
      <c r="A100" s="167"/>
      <c r="B100" s="110" t="s">
        <v>17</v>
      </c>
      <c r="C100" s="111" t="s">
        <v>25</v>
      </c>
      <c r="D100" s="81">
        <v>2040.1</v>
      </c>
      <c r="E100" s="81">
        <v>0</v>
      </c>
      <c r="F100" s="81">
        <v>0</v>
      </c>
      <c r="G100" s="81">
        <v>0</v>
      </c>
      <c r="H100" s="81">
        <v>0</v>
      </c>
      <c r="I100" s="81">
        <v>0</v>
      </c>
      <c r="J100" s="81">
        <v>0</v>
      </c>
      <c r="K100" s="81">
        <v>0</v>
      </c>
      <c r="L100" s="81">
        <v>2040.1</v>
      </c>
      <c r="M100" s="169"/>
      <c r="N100" s="169"/>
      <c r="O100" s="21"/>
      <c r="P100" s="21"/>
    </row>
    <row r="101" spans="1:16" x14ac:dyDescent="0.25">
      <c r="A101" s="167"/>
      <c r="B101" s="110" t="s">
        <v>18</v>
      </c>
      <c r="C101" s="111" t="s">
        <v>25</v>
      </c>
      <c r="D101" s="81">
        <v>0</v>
      </c>
      <c r="E101" s="81">
        <v>0</v>
      </c>
      <c r="F101" s="81">
        <v>0</v>
      </c>
      <c r="G101" s="81">
        <v>0</v>
      </c>
      <c r="H101" s="81">
        <v>0</v>
      </c>
      <c r="I101" s="81">
        <v>0</v>
      </c>
      <c r="J101" s="81">
        <v>0</v>
      </c>
      <c r="K101" s="81">
        <v>0</v>
      </c>
      <c r="L101" s="81">
        <v>0</v>
      </c>
      <c r="M101" s="169"/>
      <c r="N101" s="169"/>
      <c r="O101" s="21"/>
      <c r="P101" s="21"/>
    </row>
    <row r="102" spans="1:16" x14ac:dyDescent="0.25">
      <c r="A102" s="167"/>
      <c r="B102" s="110" t="s">
        <v>19</v>
      </c>
      <c r="C102" s="111" t="s">
        <v>25</v>
      </c>
      <c r="D102" s="81">
        <v>2040.1</v>
      </c>
      <c r="E102" s="81">
        <v>0</v>
      </c>
      <c r="F102" s="81">
        <v>0</v>
      </c>
      <c r="G102" s="81">
        <v>0</v>
      </c>
      <c r="H102" s="81">
        <v>0</v>
      </c>
      <c r="I102" s="81">
        <v>0</v>
      </c>
      <c r="J102" s="81">
        <v>0</v>
      </c>
      <c r="K102" s="81">
        <v>0</v>
      </c>
      <c r="L102" s="81">
        <v>2040.1</v>
      </c>
      <c r="M102" s="169"/>
      <c r="N102" s="169"/>
      <c r="O102" s="21"/>
      <c r="P102" s="21"/>
    </row>
    <row r="103" spans="1:16" x14ac:dyDescent="0.25">
      <c r="A103" s="167"/>
      <c r="B103" s="110" t="s">
        <v>20</v>
      </c>
      <c r="C103" s="111" t="s">
        <v>25</v>
      </c>
      <c r="D103" s="81">
        <v>0</v>
      </c>
      <c r="E103" s="81">
        <v>0</v>
      </c>
      <c r="F103" s="81">
        <v>0</v>
      </c>
      <c r="G103" s="81">
        <v>0</v>
      </c>
      <c r="H103" s="81">
        <v>0</v>
      </c>
      <c r="I103" s="81">
        <v>0</v>
      </c>
      <c r="J103" s="81">
        <v>0</v>
      </c>
      <c r="K103" s="81">
        <v>0</v>
      </c>
      <c r="L103" s="81">
        <v>0</v>
      </c>
      <c r="M103" s="169"/>
      <c r="N103" s="169"/>
      <c r="O103" s="21"/>
      <c r="P103" s="21"/>
    </row>
    <row r="104" spans="1:16" ht="15" customHeight="1" x14ac:dyDescent="0.25">
      <c r="A104" s="167"/>
      <c r="B104" s="110" t="s">
        <v>21</v>
      </c>
      <c r="C104" s="111" t="s">
        <v>25</v>
      </c>
      <c r="D104" s="81">
        <v>0</v>
      </c>
      <c r="E104" s="81">
        <v>0</v>
      </c>
      <c r="F104" s="81">
        <v>0</v>
      </c>
      <c r="G104" s="81">
        <v>0</v>
      </c>
      <c r="H104" s="81">
        <v>0</v>
      </c>
      <c r="I104" s="81">
        <v>0</v>
      </c>
      <c r="J104" s="81">
        <v>0</v>
      </c>
      <c r="K104" s="81">
        <v>0</v>
      </c>
      <c r="L104" s="81">
        <v>0</v>
      </c>
      <c r="M104" s="169"/>
      <c r="N104" s="169"/>
      <c r="O104" s="21"/>
      <c r="P104" s="21"/>
    </row>
    <row r="105" spans="1:16" ht="19.5" customHeight="1" x14ac:dyDescent="0.25">
      <c r="A105" s="176" t="s">
        <v>160</v>
      </c>
      <c r="B105" s="99" t="s">
        <v>130</v>
      </c>
      <c r="C105" s="82" t="s">
        <v>36</v>
      </c>
      <c r="D105" s="81">
        <v>1</v>
      </c>
      <c r="E105" s="7">
        <f t="shared" ref="E105:K105" si="30">SUM(E106:E109)</f>
        <v>0</v>
      </c>
      <c r="F105" s="7">
        <f t="shared" si="30"/>
        <v>0</v>
      </c>
      <c r="G105" s="7">
        <f t="shared" si="30"/>
        <v>0</v>
      </c>
      <c r="H105" s="7">
        <f t="shared" si="30"/>
        <v>0</v>
      </c>
      <c r="I105" s="7">
        <f t="shared" si="30"/>
        <v>0</v>
      </c>
      <c r="J105" s="7">
        <f t="shared" si="30"/>
        <v>0</v>
      </c>
      <c r="K105" s="7">
        <f t="shared" si="30"/>
        <v>0</v>
      </c>
      <c r="L105" s="7">
        <f>SUM(D105:K105)</f>
        <v>1</v>
      </c>
      <c r="M105" s="169" t="s">
        <v>153</v>
      </c>
      <c r="N105" s="169" t="s">
        <v>39</v>
      </c>
      <c r="O105" s="21"/>
      <c r="P105" s="21"/>
    </row>
    <row r="106" spans="1:16" x14ac:dyDescent="0.25">
      <c r="A106" s="177"/>
      <c r="B106" s="99" t="s">
        <v>7</v>
      </c>
      <c r="C106" s="111" t="s">
        <v>25</v>
      </c>
      <c r="D106" s="81">
        <v>2986.3</v>
      </c>
      <c r="E106" s="83">
        <f t="shared" ref="E106:K107" si="31">SUM(E107:E110)</f>
        <v>0</v>
      </c>
      <c r="F106" s="83">
        <f t="shared" ref="F106:K106" si="32">SUM(F107:F110)</f>
        <v>0</v>
      </c>
      <c r="G106" s="83">
        <f t="shared" si="32"/>
        <v>0</v>
      </c>
      <c r="H106" s="83">
        <f t="shared" si="32"/>
        <v>0</v>
      </c>
      <c r="I106" s="83">
        <f t="shared" si="32"/>
        <v>0</v>
      </c>
      <c r="J106" s="83">
        <f t="shared" si="32"/>
        <v>0</v>
      </c>
      <c r="K106" s="83">
        <f t="shared" si="32"/>
        <v>0</v>
      </c>
      <c r="L106" s="83">
        <f>L107/L105</f>
        <v>2986.3</v>
      </c>
      <c r="M106" s="169"/>
      <c r="N106" s="169"/>
      <c r="O106" s="21"/>
      <c r="P106" s="21"/>
    </row>
    <row r="107" spans="1:16" ht="24" x14ac:dyDescent="0.25">
      <c r="A107" s="177"/>
      <c r="B107" s="110" t="s">
        <v>17</v>
      </c>
      <c r="C107" s="111" t="s">
        <v>25</v>
      </c>
      <c r="D107" s="81">
        <v>2986.3</v>
      </c>
      <c r="E107" s="83">
        <f t="shared" si="31"/>
        <v>0</v>
      </c>
      <c r="F107" s="83">
        <f t="shared" si="31"/>
        <v>0</v>
      </c>
      <c r="G107" s="83">
        <f t="shared" si="31"/>
        <v>0</v>
      </c>
      <c r="H107" s="83">
        <f t="shared" si="31"/>
        <v>0</v>
      </c>
      <c r="I107" s="83">
        <f t="shared" si="31"/>
        <v>0</v>
      </c>
      <c r="J107" s="83">
        <f t="shared" si="31"/>
        <v>0</v>
      </c>
      <c r="K107" s="83">
        <f t="shared" si="31"/>
        <v>0</v>
      </c>
      <c r="L107" s="83">
        <f>SUM(D107:K107)</f>
        <v>2986.3</v>
      </c>
      <c r="M107" s="169"/>
      <c r="N107" s="169"/>
      <c r="O107" s="21"/>
      <c r="P107" s="21"/>
    </row>
    <row r="108" spans="1:16" ht="19.5" customHeight="1" x14ac:dyDescent="0.25">
      <c r="A108" s="177"/>
      <c r="B108" s="110" t="s">
        <v>18</v>
      </c>
      <c r="C108" s="111" t="s">
        <v>25</v>
      </c>
      <c r="D108" s="81">
        <v>0</v>
      </c>
      <c r="E108" s="83">
        <v>0</v>
      </c>
      <c r="F108" s="83">
        <v>0</v>
      </c>
      <c r="G108" s="83">
        <v>0</v>
      </c>
      <c r="H108" s="83">
        <v>0</v>
      </c>
      <c r="I108" s="83">
        <v>0</v>
      </c>
      <c r="J108" s="83">
        <v>0</v>
      </c>
      <c r="K108" s="83">
        <v>0</v>
      </c>
      <c r="L108" s="83">
        <v>0</v>
      </c>
      <c r="M108" s="169"/>
      <c r="N108" s="169"/>
      <c r="O108" s="21"/>
      <c r="P108" s="21"/>
    </row>
    <row r="109" spans="1:16" ht="19.5" customHeight="1" x14ac:dyDescent="0.25">
      <c r="A109" s="177"/>
      <c r="B109" s="110" t="s">
        <v>19</v>
      </c>
      <c r="C109" s="111" t="s">
        <v>25</v>
      </c>
      <c r="D109" s="81">
        <v>2986.3</v>
      </c>
      <c r="E109" s="83">
        <v>0</v>
      </c>
      <c r="F109" s="83">
        <v>0</v>
      </c>
      <c r="G109" s="83">
        <v>0</v>
      </c>
      <c r="H109" s="83">
        <v>0</v>
      </c>
      <c r="I109" s="83">
        <v>0</v>
      </c>
      <c r="J109" s="83">
        <v>0</v>
      </c>
      <c r="K109" s="83">
        <v>0</v>
      </c>
      <c r="L109" s="83">
        <f>SUM(D109:K109)</f>
        <v>2986.3</v>
      </c>
      <c r="M109" s="169"/>
      <c r="N109" s="169"/>
      <c r="O109" s="21"/>
      <c r="P109" s="21"/>
    </row>
    <row r="110" spans="1:16" x14ac:dyDescent="0.25">
      <c r="A110" s="177"/>
      <c r="B110" s="110" t="s">
        <v>20</v>
      </c>
      <c r="C110" s="111" t="s">
        <v>25</v>
      </c>
      <c r="D110" s="81">
        <v>0</v>
      </c>
      <c r="E110" s="83">
        <v>0</v>
      </c>
      <c r="F110" s="83">
        <v>0</v>
      </c>
      <c r="G110" s="83">
        <v>0</v>
      </c>
      <c r="H110" s="83">
        <v>0</v>
      </c>
      <c r="I110" s="83">
        <v>0</v>
      </c>
      <c r="J110" s="83">
        <v>0</v>
      </c>
      <c r="K110" s="83">
        <v>0</v>
      </c>
      <c r="L110" s="83">
        <v>0</v>
      </c>
      <c r="M110" s="169"/>
      <c r="N110" s="169"/>
      <c r="O110" s="21"/>
      <c r="P110" s="21"/>
    </row>
    <row r="111" spans="1:16" ht="57.75" customHeight="1" x14ac:dyDescent="0.25">
      <c r="A111" s="178"/>
      <c r="B111" s="110" t="s">
        <v>21</v>
      </c>
      <c r="C111" s="111" t="s">
        <v>25</v>
      </c>
      <c r="D111" s="122">
        <v>0</v>
      </c>
      <c r="E111" s="83">
        <v>0</v>
      </c>
      <c r="F111" s="83">
        <v>0</v>
      </c>
      <c r="G111" s="83">
        <v>0</v>
      </c>
      <c r="H111" s="83">
        <v>0</v>
      </c>
      <c r="I111" s="83">
        <v>0</v>
      </c>
      <c r="J111" s="83">
        <v>0</v>
      </c>
      <c r="K111" s="83">
        <v>0</v>
      </c>
      <c r="L111" s="83">
        <v>0</v>
      </c>
      <c r="M111" s="169"/>
      <c r="N111" s="169"/>
      <c r="O111" s="21"/>
      <c r="P111" s="21"/>
    </row>
    <row r="112" spans="1:16" x14ac:dyDescent="0.25">
      <c r="A112" s="176" t="s">
        <v>161</v>
      </c>
      <c r="B112" s="99" t="s">
        <v>134</v>
      </c>
      <c r="C112" s="111" t="s">
        <v>36</v>
      </c>
      <c r="D112" s="7">
        <v>12</v>
      </c>
      <c r="E112" s="7">
        <v>12</v>
      </c>
      <c r="F112" s="7">
        <v>12</v>
      </c>
      <c r="G112" s="7">
        <v>14</v>
      </c>
      <c r="H112" s="7">
        <v>16</v>
      </c>
      <c r="I112" s="7">
        <v>16</v>
      </c>
      <c r="J112" s="7">
        <v>17</v>
      </c>
      <c r="K112" s="7">
        <v>19</v>
      </c>
      <c r="L112" s="7">
        <f>SUM(D112:K112)</f>
        <v>118</v>
      </c>
      <c r="M112" s="169" t="s">
        <v>153</v>
      </c>
      <c r="N112" s="169" t="s">
        <v>39</v>
      </c>
      <c r="O112" s="21"/>
      <c r="P112" s="21"/>
    </row>
    <row r="113" spans="1:16" x14ac:dyDescent="0.25">
      <c r="A113" s="177"/>
      <c r="B113" s="99" t="s">
        <v>7</v>
      </c>
      <c r="C113" s="111" t="s">
        <v>25</v>
      </c>
      <c r="D113" s="83">
        <f>ABS((D115+D116)/D112)</f>
        <v>966.66666666666663</v>
      </c>
      <c r="E113" s="83">
        <f t="shared" ref="E113:L113" si="33">ABS((E115+E116)/E112)</f>
        <v>966.66666666666663</v>
      </c>
      <c r="F113" s="83">
        <f t="shared" si="33"/>
        <v>966.66666666666663</v>
      </c>
      <c r="G113" s="83">
        <f t="shared" si="33"/>
        <v>971.42857142857144</v>
      </c>
      <c r="H113" s="83">
        <f t="shared" si="33"/>
        <v>968.75</v>
      </c>
      <c r="I113" s="83">
        <f t="shared" si="33"/>
        <v>968.75</v>
      </c>
      <c r="J113" s="83">
        <f t="shared" si="33"/>
        <v>970.58823529411768</v>
      </c>
      <c r="K113" s="83">
        <f t="shared" si="33"/>
        <v>968.42105263157896</v>
      </c>
      <c r="L113" s="83">
        <f t="shared" si="33"/>
        <v>968.64406779661022</v>
      </c>
      <c r="M113" s="169"/>
      <c r="N113" s="169"/>
      <c r="O113" s="21"/>
      <c r="P113" s="21"/>
    </row>
    <row r="114" spans="1:16" ht="14.25" customHeight="1" x14ac:dyDescent="0.25">
      <c r="A114" s="177"/>
      <c r="B114" s="110" t="s">
        <v>17</v>
      </c>
      <c r="C114" s="111" t="s">
        <v>25</v>
      </c>
      <c r="D114" s="83">
        <f>SUM(D115:D118)</f>
        <v>23200</v>
      </c>
      <c r="E114" s="83">
        <f t="shared" ref="E114:K114" si="34">SUM(E115:E118)</f>
        <v>23200</v>
      </c>
      <c r="F114" s="83">
        <f t="shared" si="34"/>
        <v>23200</v>
      </c>
      <c r="G114" s="83">
        <f t="shared" si="34"/>
        <v>27200</v>
      </c>
      <c r="H114" s="83">
        <f t="shared" si="34"/>
        <v>31000</v>
      </c>
      <c r="I114" s="83">
        <f t="shared" si="34"/>
        <v>31000</v>
      </c>
      <c r="J114" s="83">
        <f t="shared" si="34"/>
        <v>33000</v>
      </c>
      <c r="K114" s="83">
        <f t="shared" si="34"/>
        <v>36800</v>
      </c>
      <c r="L114" s="83">
        <f>SUM(L115:L118)</f>
        <v>228600</v>
      </c>
      <c r="M114" s="169"/>
      <c r="N114" s="169"/>
      <c r="O114" s="21"/>
      <c r="P114" s="21"/>
    </row>
    <row r="115" spans="1:16" x14ac:dyDescent="0.25">
      <c r="A115" s="177"/>
      <c r="B115" s="110" t="s">
        <v>18</v>
      </c>
      <c r="C115" s="111" t="s">
        <v>25</v>
      </c>
      <c r="D115" s="81">
        <v>10200</v>
      </c>
      <c r="E115" s="81">
        <v>10200</v>
      </c>
      <c r="F115" s="81">
        <v>10200</v>
      </c>
      <c r="G115" s="81">
        <v>12000</v>
      </c>
      <c r="H115" s="81">
        <v>13700</v>
      </c>
      <c r="I115" s="81">
        <v>13700</v>
      </c>
      <c r="J115" s="81">
        <v>14500</v>
      </c>
      <c r="K115" s="81">
        <v>16200</v>
      </c>
      <c r="L115" s="83">
        <f>SUM(D115:K115)</f>
        <v>100700</v>
      </c>
      <c r="M115" s="169"/>
      <c r="N115" s="169"/>
      <c r="O115" s="21"/>
      <c r="P115" s="21"/>
    </row>
    <row r="116" spans="1:16" x14ac:dyDescent="0.25">
      <c r="A116" s="177"/>
      <c r="B116" s="110" t="s">
        <v>19</v>
      </c>
      <c r="C116" s="111" t="s">
        <v>25</v>
      </c>
      <c r="D116" s="81">
        <v>1400</v>
      </c>
      <c r="E116" s="81">
        <v>1400</v>
      </c>
      <c r="F116" s="81">
        <v>1400</v>
      </c>
      <c r="G116" s="81">
        <v>1600</v>
      </c>
      <c r="H116" s="81">
        <v>1800</v>
      </c>
      <c r="I116" s="81">
        <v>1800</v>
      </c>
      <c r="J116" s="81">
        <v>2000</v>
      </c>
      <c r="K116" s="81">
        <v>2200</v>
      </c>
      <c r="L116" s="83">
        <f>SUM(D116:K116)</f>
        <v>13600</v>
      </c>
      <c r="M116" s="169"/>
      <c r="N116" s="169"/>
      <c r="O116" s="21"/>
      <c r="P116" s="21"/>
    </row>
    <row r="117" spans="1:16" ht="10.5" customHeight="1" x14ac:dyDescent="0.25">
      <c r="A117" s="177"/>
      <c r="B117" s="110" t="s">
        <v>20</v>
      </c>
      <c r="C117" s="111" t="s">
        <v>25</v>
      </c>
      <c r="D117" s="81">
        <v>0</v>
      </c>
      <c r="E117" s="81">
        <v>0</v>
      </c>
      <c r="F117" s="81">
        <v>0</v>
      </c>
      <c r="G117" s="81">
        <v>0</v>
      </c>
      <c r="H117" s="81">
        <v>0</v>
      </c>
      <c r="I117" s="81">
        <v>0</v>
      </c>
      <c r="J117" s="81">
        <v>0</v>
      </c>
      <c r="K117" s="81">
        <v>0</v>
      </c>
      <c r="L117" s="83">
        <v>0</v>
      </c>
      <c r="M117" s="169"/>
      <c r="N117" s="169"/>
      <c r="O117" s="21"/>
      <c r="P117" s="21"/>
    </row>
    <row r="118" spans="1:16" ht="13.5" customHeight="1" x14ac:dyDescent="0.25">
      <c r="A118" s="178"/>
      <c r="B118" s="110" t="s">
        <v>21</v>
      </c>
      <c r="C118" s="111" t="s">
        <v>25</v>
      </c>
      <c r="D118" s="81">
        <v>11600</v>
      </c>
      <c r="E118" s="81">
        <v>11600</v>
      </c>
      <c r="F118" s="81">
        <v>11600</v>
      </c>
      <c r="G118" s="81">
        <v>13600</v>
      </c>
      <c r="H118" s="81">
        <v>15500</v>
      </c>
      <c r="I118" s="81">
        <v>15500</v>
      </c>
      <c r="J118" s="81">
        <v>16500</v>
      </c>
      <c r="K118" s="81">
        <v>18400</v>
      </c>
      <c r="L118" s="83">
        <f>SUM(D118:K118)</f>
        <v>114300</v>
      </c>
      <c r="M118" s="169"/>
      <c r="N118" s="169"/>
      <c r="O118" s="21"/>
      <c r="P118" s="21"/>
    </row>
    <row r="119" spans="1:16" ht="14.25" customHeight="1" x14ac:dyDescent="0.25">
      <c r="A119" s="167" t="s">
        <v>145</v>
      </c>
      <c r="B119" s="110" t="s">
        <v>17</v>
      </c>
      <c r="C119" s="82" t="s">
        <v>25</v>
      </c>
      <c r="D119" s="83">
        <f>D126+D132</f>
        <v>1500</v>
      </c>
      <c r="E119" s="129">
        <f t="shared" ref="E119:L119" si="35">E126+E132</f>
        <v>1530</v>
      </c>
      <c r="F119" s="129">
        <f t="shared" si="35"/>
        <v>1730</v>
      </c>
      <c r="G119" s="129">
        <f t="shared" si="35"/>
        <v>1875</v>
      </c>
      <c r="H119" s="129">
        <f t="shared" si="35"/>
        <v>1875</v>
      </c>
      <c r="I119" s="129">
        <f t="shared" si="35"/>
        <v>1925</v>
      </c>
      <c r="J119" s="129">
        <f t="shared" si="35"/>
        <v>1975</v>
      </c>
      <c r="K119" s="129">
        <f t="shared" si="35"/>
        <v>2025</v>
      </c>
      <c r="L119" s="129">
        <f t="shared" si="35"/>
        <v>14435</v>
      </c>
      <c r="M119" s="169" t="s">
        <v>153</v>
      </c>
      <c r="N119" s="193" t="s">
        <v>39</v>
      </c>
      <c r="O119" s="21"/>
      <c r="P119" s="21"/>
    </row>
    <row r="120" spans="1:16" x14ac:dyDescent="0.25">
      <c r="A120" s="167"/>
      <c r="B120" s="110" t="s">
        <v>18</v>
      </c>
      <c r="C120" s="82" t="s">
        <v>25</v>
      </c>
      <c r="D120" s="83">
        <f t="shared" ref="D120:L120" si="36">D127</f>
        <v>0</v>
      </c>
      <c r="E120" s="83">
        <f t="shared" si="36"/>
        <v>0</v>
      </c>
      <c r="F120" s="83">
        <f t="shared" si="36"/>
        <v>0</v>
      </c>
      <c r="G120" s="83">
        <f t="shared" si="36"/>
        <v>0</v>
      </c>
      <c r="H120" s="83">
        <f t="shared" si="36"/>
        <v>0</v>
      </c>
      <c r="I120" s="83">
        <f t="shared" si="36"/>
        <v>0</v>
      </c>
      <c r="J120" s="83">
        <f t="shared" si="36"/>
        <v>0</v>
      </c>
      <c r="K120" s="83">
        <f t="shared" si="36"/>
        <v>0</v>
      </c>
      <c r="L120" s="83">
        <f t="shared" si="36"/>
        <v>0</v>
      </c>
      <c r="M120" s="169"/>
      <c r="N120" s="193"/>
      <c r="O120" s="21"/>
      <c r="P120" s="21"/>
    </row>
    <row r="121" spans="1:16" x14ac:dyDescent="0.25">
      <c r="A121" s="167"/>
      <c r="B121" s="110" t="s">
        <v>19</v>
      </c>
      <c r="C121" s="82" t="s">
        <v>25</v>
      </c>
      <c r="D121" s="83">
        <f t="shared" ref="D121:L121" si="37">D128</f>
        <v>1470</v>
      </c>
      <c r="E121" s="83">
        <f t="shared" si="37"/>
        <v>1500</v>
      </c>
      <c r="F121" s="83">
        <f t="shared" si="37"/>
        <v>1700</v>
      </c>
      <c r="G121" s="83">
        <f t="shared" si="37"/>
        <v>1800</v>
      </c>
      <c r="H121" s="83">
        <f t="shared" si="37"/>
        <v>1800</v>
      </c>
      <c r="I121" s="83">
        <f t="shared" si="37"/>
        <v>1850</v>
      </c>
      <c r="J121" s="83">
        <f t="shared" si="37"/>
        <v>1900</v>
      </c>
      <c r="K121" s="83">
        <f t="shared" si="37"/>
        <v>1950</v>
      </c>
      <c r="L121" s="83">
        <f t="shared" si="37"/>
        <v>13970</v>
      </c>
      <c r="M121" s="169"/>
      <c r="N121" s="193"/>
      <c r="O121" s="21"/>
      <c r="P121" s="21"/>
    </row>
    <row r="122" spans="1:16" x14ac:dyDescent="0.25">
      <c r="A122" s="167"/>
      <c r="B122" s="110" t="s">
        <v>20</v>
      </c>
      <c r="C122" s="82" t="s">
        <v>25</v>
      </c>
      <c r="D122" s="83">
        <f t="shared" ref="D122:F122" si="38">D129</f>
        <v>0</v>
      </c>
      <c r="E122" s="83">
        <f t="shared" si="38"/>
        <v>50</v>
      </c>
      <c r="F122" s="83">
        <f t="shared" si="38"/>
        <v>0</v>
      </c>
      <c r="G122" s="83">
        <f>G129+G135</f>
        <v>45</v>
      </c>
      <c r="H122" s="129">
        <f t="shared" ref="H122:L122" si="39">H129+H135</f>
        <v>45</v>
      </c>
      <c r="I122" s="129">
        <f t="shared" si="39"/>
        <v>45</v>
      </c>
      <c r="J122" s="129">
        <f t="shared" si="39"/>
        <v>45</v>
      </c>
      <c r="K122" s="129">
        <f t="shared" si="39"/>
        <v>45</v>
      </c>
      <c r="L122" s="129">
        <f t="shared" si="39"/>
        <v>275</v>
      </c>
      <c r="M122" s="169"/>
      <c r="N122" s="193"/>
      <c r="O122" s="21"/>
      <c r="P122" s="21"/>
    </row>
    <row r="123" spans="1:16" ht="15.75" customHeight="1" x14ac:dyDescent="0.25">
      <c r="A123" s="167"/>
      <c r="B123" s="110" t="s">
        <v>21</v>
      </c>
      <c r="C123" s="82" t="s">
        <v>25</v>
      </c>
      <c r="D123" s="83">
        <f t="shared" ref="D123:L123" si="40">D130</f>
        <v>0</v>
      </c>
      <c r="E123" s="83">
        <f t="shared" si="40"/>
        <v>0</v>
      </c>
      <c r="F123" s="83">
        <f t="shared" si="40"/>
        <v>0</v>
      </c>
      <c r="G123" s="83">
        <f t="shared" si="40"/>
        <v>0</v>
      </c>
      <c r="H123" s="83">
        <f t="shared" si="40"/>
        <v>0</v>
      </c>
      <c r="I123" s="83">
        <f t="shared" si="40"/>
        <v>0</v>
      </c>
      <c r="J123" s="83">
        <f t="shared" si="40"/>
        <v>0</v>
      </c>
      <c r="K123" s="83">
        <f t="shared" si="40"/>
        <v>0</v>
      </c>
      <c r="L123" s="83">
        <f t="shared" si="40"/>
        <v>0</v>
      </c>
      <c r="M123" s="169"/>
      <c r="N123" s="193"/>
      <c r="O123" s="21"/>
      <c r="P123" s="21"/>
    </row>
    <row r="124" spans="1:16" ht="13.5" customHeight="1" x14ac:dyDescent="0.25">
      <c r="A124" s="195" t="s">
        <v>179</v>
      </c>
      <c r="B124" s="99" t="s">
        <v>134</v>
      </c>
      <c r="C124" s="82" t="s">
        <v>128</v>
      </c>
      <c r="D124" s="81">
        <v>1</v>
      </c>
      <c r="E124" s="81">
        <v>1</v>
      </c>
      <c r="F124" s="81">
        <v>1</v>
      </c>
      <c r="G124" s="81">
        <v>1</v>
      </c>
      <c r="H124" s="81">
        <v>1</v>
      </c>
      <c r="I124" s="81">
        <v>1</v>
      </c>
      <c r="J124" s="81">
        <v>1</v>
      </c>
      <c r="K124" s="81">
        <v>1</v>
      </c>
      <c r="L124" s="7">
        <f>SUM(D124:K124)</f>
        <v>8</v>
      </c>
      <c r="M124" s="169"/>
      <c r="N124" s="193"/>
      <c r="O124" s="21"/>
      <c r="P124" s="21"/>
    </row>
    <row r="125" spans="1:16" ht="13.5" customHeight="1" x14ac:dyDescent="0.25">
      <c r="A125" s="196"/>
      <c r="B125" s="99" t="s">
        <v>7</v>
      </c>
      <c r="C125" s="111" t="s">
        <v>116</v>
      </c>
      <c r="D125" s="83">
        <f>D128/D124</f>
        <v>1470</v>
      </c>
      <c r="E125" s="83">
        <f t="shared" ref="E125:L125" si="41">E128/E124</f>
        <v>1500</v>
      </c>
      <c r="F125" s="83">
        <f t="shared" si="41"/>
        <v>1700</v>
      </c>
      <c r="G125" s="83">
        <f t="shared" si="41"/>
        <v>1800</v>
      </c>
      <c r="H125" s="83">
        <f t="shared" si="41"/>
        <v>1800</v>
      </c>
      <c r="I125" s="83">
        <f t="shared" si="41"/>
        <v>1850</v>
      </c>
      <c r="J125" s="83">
        <f t="shared" si="41"/>
        <v>1900</v>
      </c>
      <c r="K125" s="83">
        <f t="shared" si="41"/>
        <v>1950</v>
      </c>
      <c r="L125" s="83">
        <f t="shared" si="41"/>
        <v>1746.25</v>
      </c>
      <c r="M125" s="169"/>
      <c r="N125" s="193"/>
      <c r="O125" s="21"/>
      <c r="P125" s="21"/>
    </row>
    <row r="126" spans="1:16" ht="12" customHeight="1" x14ac:dyDescent="0.25">
      <c r="A126" s="196"/>
      <c r="B126" s="110" t="s">
        <v>17</v>
      </c>
      <c r="C126" s="82" t="s">
        <v>25</v>
      </c>
      <c r="D126" s="67">
        <v>1500</v>
      </c>
      <c r="E126" s="67">
        <v>1530</v>
      </c>
      <c r="F126" s="67">
        <v>1730</v>
      </c>
      <c r="G126" s="67">
        <v>1830</v>
      </c>
      <c r="H126" s="67">
        <v>1830</v>
      </c>
      <c r="I126" s="67">
        <v>1880</v>
      </c>
      <c r="J126" s="67">
        <v>1930</v>
      </c>
      <c r="K126" s="67">
        <v>1980</v>
      </c>
      <c r="L126" s="83">
        <f>SUM(D126:K126)</f>
        <v>14210</v>
      </c>
      <c r="M126" s="169"/>
      <c r="N126" s="193"/>
      <c r="O126" s="21"/>
      <c r="P126" s="21"/>
    </row>
    <row r="127" spans="1:16" x14ac:dyDescent="0.25">
      <c r="A127" s="196"/>
      <c r="B127" s="110" t="s">
        <v>18</v>
      </c>
      <c r="C127" s="82" t="s">
        <v>25</v>
      </c>
      <c r="D127" s="67">
        <v>0</v>
      </c>
      <c r="E127" s="67">
        <v>0</v>
      </c>
      <c r="F127" s="67">
        <v>0</v>
      </c>
      <c r="G127" s="67">
        <v>0</v>
      </c>
      <c r="H127" s="67">
        <v>0</v>
      </c>
      <c r="I127" s="67">
        <v>0</v>
      </c>
      <c r="J127" s="67">
        <v>0</v>
      </c>
      <c r="K127" s="67">
        <v>0</v>
      </c>
      <c r="L127" s="83">
        <v>0</v>
      </c>
      <c r="M127" s="169"/>
      <c r="N127" s="193"/>
      <c r="O127" s="21"/>
      <c r="P127" s="21"/>
    </row>
    <row r="128" spans="1:16" x14ac:dyDescent="0.25">
      <c r="A128" s="196"/>
      <c r="B128" s="110" t="s">
        <v>19</v>
      </c>
      <c r="C128" s="82" t="s">
        <v>25</v>
      </c>
      <c r="D128" s="67">
        <v>1470</v>
      </c>
      <c r="E128" s="67">
        <v>1500</v>
      </c>
      <c r="F128" s="67">
        <v>1700</v>
      </c>
      <c r="G128" s="67">
        <v>1800</v>
      </c>
      <c r="H128" s="67">
        <v>1800</v>
      </c>
      <c r="I128" s="67">
        <v>1850</v>
      </c>
      <c r="J128" s="67">
        <v>1900</v>
      </c>
      <c r="K128" s="67">
        <v>1950</v>
      </c>
      <c r="L128" s="83">
        <f>SUM(D128:K128)</f>
        <v>13970</v>
      </c>
      <c r="M128" s="169"/>
      <c r="N128" s="193"/>
      <c r="O128" s="21"/>
      <c r="P128" s="21"/>
    </row>
    <row r="129" spans="1:16" x14ac:dyDescent="0.25">
      <c r="A129" s="196"/>
      <c r="B129" s="110" t="s">
        <v>20</v>
      </c>
      <c r="C129" s="82" t="s">
        <v>25</v>
      </c>
      <c r="D129" s="67"/>
      <c r="E129" s="67">
        <v>50</v>
      </c>
      <c r="F129" s="67"/>
      <c r="G129" s="67">
        <v>0</v>
      </c>
      <c r="H129" s="67">
        <v>0</v>
      </c>
      <c r="I129" s="67">
        <v>0</v>
      </c>
      <c r="J129" s="67">
        <v>0</v>
      </c>
      <c r="K129" s="67">
        <v>0</v>
      </c>
      <c r="L129" s="83">
        <f>SUM(D129:K129)</f>
        <v>50</v>
      </c>
      <c r="M129" s="169"/>
      <c r="N129" s="193"/>
      <c r="O129" s="21"/>
      <c r="P129" s="21"/>
    </row>
    <row r="130" spans="1:16" ht="26.25" customHeight="1" x14ac:dyDescent="0.25">
      <c r="A130" s="197"/>
      <c r="B130" s="110" t="s">
        <v>21</v>
      </c>
      <c r="C130" s="82" t="s">
        <v>25</v>
      </c>
      <c r="D130" s="132"/>
      <c r="E130" s="132"/>
      <c r="F130" s="132"/>
      <c r="G130" s="132"/>
      <c r="H130" s="132"/>
      <c r="I130" s="132"/>
      <c r="J130" s="132"/>
      <c r="K130" s="132"/>
      <c r="L130" s="7"/>
      <c r="M130" s="169"/>
      <c r="N130" s="193"/>
      <c r="O130" s="21"/>
      <c r="P130" s="21"/>
    </row>
    <row r="131" spans="1:16" ht="12.75" customHeight="1" x14ac:dyDescent="0.25">
      <c r="A131" s="195" t="s">
        <v>180</v>
      </c>
      <c r="B131" s="125" t="s">
        <v>181</v>
      </c>
      <c r="C131" s="127" t="s">
        <v>182</v>
      </c>
      <c r="D131" s="132">
        <v>0</v>
      </c>
      <c r="E131" s="132">
        <v>0</v>
      </c>
      <c r="F131" s="132">
        <v>0</v>
      </c>
      <c r="G131" s="132">
        <v>3</v>
      </c>
      <c r="H131" s="132">
        <v>3</v>
      </c>
      <c r="I131" s="132">
        <v>3</v>
      </c>
      <c r="J131" s="132">
        <v>3</v>
      </c>
      <c r="K131" s="132">
        <v>3</v>
      </c>
      <c r="L131" s="7">
        <f>SUM(D131:K131)</f>
        <v>15</v>
      </c>
      <c r="M131" s="127"/>
      <c r="N131" s="128"/>
      <c r="O131" s="21"/>
      <c r="P131" s="21"/>
    </row>
    <row r="132" spans="1:16" ht="13.5" customHeight="1" x14ac:dyDescent="0.25">
      <c r="A132" s="196"/>
      <c r="B132" s="125" t="s">
        <v>17</v>
      </c>
      <c r="C132" s="127" t="s">
        <v>25</v>
      </c>
      <c r="D132" s="129">
        <f>SUM(D133:D136)</f>
        <v>0</v>
      </c>
      <c r="E132" s="129">
        <f t="shared" ref="E132:K132" si="42">SUM(E133:E136)</f>
        <v>0</v>
      </c>
      <c r="F132" s="129">
        <f t="shared" si="42"/>
        <v>0</v>
      </c>
      <c r="G132" s="129">
        <f t="shared" si="42"/>
        <v>45</v>
      </c>
      <c r="H132" s="129">
        <f t="shared" si="42"/>
        <v>45</v>
      </c>
      <c r="I132" s="129">
        <f t="shared" si="42"/>
        <v>45</v>
      </c>
      <c r="J132" s="129">
        <f t="shared" si="42"/>
        <v>45</v>
      </c>
      <c r="K132" s="129">
        <f t="shared" si="42"/>
        <v>45</v>
      </c>
      <c r="L132" s="129">
        <f>SUM(D132:K132)</f>
        <v>225</v>
      </c>
      <c r="M132" s="127"/>
      <c r="N132" s="128"/>
      <c r="O132" s="21"/>
      <c r="P132" s="21"/>
    </row>
    <row r="133" spans="1:16" ht="15.75" customHeight="1" x14ac:dyDescent="0.25">
      <c r="A133" s="196"/>
      <c r="B133" s="125" t="s">
        <v>18</v>
      </c>
      <c r="C133" s="127" t="s">
        <v>25</v>
      </c>
      <c r="D133" s="67"/>
      <c r="E133" s="67"/>
      <c r="F133" s="67"/>
      <c r="G133" s="67"/>
      <c r="H133" s="67"/>
      <c r="I133" s="67"/>
      <c r="J133" s="67"/>
      <c r="K133" s="67"/>
      <c r="L133" s="129"/>
      <c r="M133" s="127"/>
      <c r="N133" s="128"/>
      <c r="O133" s="21"/>
      <c r="P133" s="21"/>
    </row>
    <row r="134" spans="1:16" ht="18" customHeight="1" x14ac:dyDescent="0.25">
      <c r="A134" s="196"/>
      <c r="B134" s="125" t="s">
        <v>19</v>
      </c>
      <c r="C134" s="127" t="s">
        <v>25</v>
      </c>
      <c r="D134" s="67"/>
      <c r="E134" s="67"/>
      <c r="F134" s="67"/>
      <c r="G134" s="67"/>
      <c r="H134" s="67"/>
      <c r="I134" s="67"/>
      <c r="J134" s="67"/>
      <c r="K134" s="67"/>
      <c r="L134" s="129"/>
      <c r="M134" s="127"/>
      <c r="N134" s="128"/>
      <c r="O134" s="21"/>
      <c r="P134" s="21"/>
    </row>
    <row r="135" spans="1:16" ht="18" customHeight="1" x14ac:dyDescent="0.25">
      <c r="A135" s="197"/>
      <c r="B135" s="125" t="s">
        <v>20</v>
      </c>
      <c r="C135" s="127" t="s">
        <v>25</v>
      </c>
      <c r="D135" s="67">
        <v>0</v>
      </c>
      <c r="E135" s="67">
        <v>0</v>
      </c>
      <c r="F135" s="67">
        <v>0</v>
      </c>
      <c r="G135" s="67">
        <v>45</v>
      </c>
      <c r="H135" s="67">
        <v>45</v>
      </c>
      <c r="I135" s="67">
        <v>45</v>
      </c>
      <c r="J135" s="67">
        <v>45</v>
      </c>
      <c r="K135" s="67">
        <v>45</v>
      </c>
      <c r="L135" s="129">
        <f>SUM(D135:K135)</f>
        <v>225</v>
      </c>
      <c r="M135" s="127"/>
      <c r="N135" s="128"/>
      <c r="O135" s="21"/>
      <c r="P135" s="21"/>
    </row>
    <row r="136" spans="1:16" ht="18" customHeight="1" x14ac:dyDescent="0.25">
      <c r="A136" s="131"/>
      <c r="B136" s="125" t="s">
        <v>21</v>
      </c>
      <c r="C136" s="127" t="s">
        <v>25</v>
      </c>
      <c r="D136" s="67"/>
      <c r="E136" s="67"/>
      <c r="F136" s="67"/>
      <c r="G136" s="67"/>
      <c r="H136" s="67"/>
      <c r="I136" s="67"/>
      <c r="J136" s="67"/>
      <c r="K136" s="67"/>
      <c r="L136" s="129"/>
      <c r="M136" s="127"/>
      <c r="N136" s="128"/>
      <c r="O136" s="21"/>
      <c r="P136" s="21"/>
    </row>
    <row r="137" spans="1:16" x14ac:dyDescent="0.25">
      <c r="A137" s="168" t="s">
        <v>41</v>
      </c>
      <c r="B137" s="168"/>
      <c r="C137" s="111" t="s">
        <v>25</v>
      </c>
      <c r="D137" s="33">
        <f t="shared" ref="D137:K137" si="43">SUM(D138:D141)</f>
        <v>82546.399999999994</v>
      </c>
      <c r="E137" s="33">
        <f t="shared" si="43"/>
        <v>77600</v>
      </c>
      <c r="F137" s="33">
        <f t="shared" si="43"/>
        <v>77750</v>
      </c>
      <c r="G137" s="33">
        <f t="shared" si="43"/>
        <v>81895</v>
      </c>
      <c r="H137" s="33">
        <f t="shared" si="43"/>
        <v>85695</v>
      </c>
      <c r="I137" s="33">
        <f t="shared" si="43"/>
        <v>85745</v>
      </c>
      <c r="J137" s="33">
        <f t="shared" si="43"/>
        <v>87795</v>
      </c>
      <c r="K137" s="33">
        <f t="shared" si="43"/>
        <v>91645</v>
      </c>
      <c r="L137" s="33">
        <f>SUM(L138:L141)</f>
        <v>670671.4</v>
      </c>
      <c r="M137" s="38"/>
      <c r="N137" s="38"/>
      <c r="O137" s="21"/>
      <c r="P137" s="21"/>
    </row>
    <row r="138" spans="1:16" x14ac:dyDescent="0.25">
      <c r="A138" s="167" t="s">
        <v>18</v>
      </c>
      <c r="B138" s="167"/>
      <c r="C138" s="111" t="s">
        <v>25</v>
      </c>
      <c r="D138" s="83">
        <f>D120+D115+D108+D101+D94+D87+D80+D73</f>
        <v>38900</v>
      </c>
      <c r="E138" s="83">
        <f t="shared" ref="E138:K138" si="44">E120+E115+E108+E101+E94+E87+E80+E73</f>
        <v>38900</v>
      </c>
      <c r="F138" s="83">
        <f t="shared" si="44"/>
        <v>38900</v>
      </c>
      <c r="G138" s="83">
        <f t="shared" si="44"/>
        <v>40700</v>
      </c>
      <c r="H138" s="83">
        <f t="shared" si="44"/>
        <v>42400</v>
      </c>
      <c r="I138" s="83">
        <f t="shared" si="44"/>
        <v>42400</v>
      </c>
      <c r="J138" s="83">
        <f t="shared" si="44"/>
        <v>43200</v>
      </c>
      <c r="K138" s="83">
        <f t="shared" si="44"/>
        <v>44900</v>
      </c>
      <c r="L138" s="83">
        <f>SUM(D138:K138)</f>
        <v>330300</v>
      </c>
      <c r="M138" s="38"/>
      <c r="N138" s="38"/>
      <c r="O138" s="21"/>
      <c r="P138" s="21"/>
    </row>
    <row r="139" spans="1:16" x14ac:dyDescent="0.25">
      <c r="A139" s="167" t="s">
        <v>19</v>
      </c>
      <c r="B139" s="167"/>
      <c r="C139" s="111" t="s">
        <v>25</v>
      </c>
      <c r="D139" s="83">
        <f>D121+D116+D109+D102+D95+D88+D81+D74</f>
        <v>17446.400000000001</v>
      </c>
      <c r="E139" s="83">
        <f t="shared" ref="E139:K139" si="45">E121+E116+E109+E102+E95+E88+E81+E74</f>
        <v>12450</v>
      </c>
      <c r="F139" s="83">
        <f t="shared" si="45"/>
        <v>12650</v>
      </c>
      <c r="G139" s="83">
        <f t="shared" si="45"/>
        <v>12950</v>
      </c>
      <c r="H139" s="83">
        <f t="shared" si="45"/>
        <v>13150</v>
      </c>
      <c r="I139" s="83">
        <f t="shared" si="45"/>
        <v>13200</v>
      </c>
      <c r="J139" s="83">
        <f t="shared" si="45"/>
        <v>13450</v>
      </c>
      <c r="K139" s="83">
        <f t="shared" si="45"/>
        <v>13700</v>
      </c>
      <c r="L139" s="83">
        <f>SUM(D139:K139)</f>
        <v>108996.4</v>
      </c>
      <c r="M139" s="38"/>
      <c r="N139" s="38"/>
      <c r="O139" s="21"/>
      <c r="P139" s="21"/>
    </row>
    <row r="140" spans="1:16" x14ac:dyDescent="0.25">
      <c r="A140" s="167" t="s">
        <v>20</v>
      </c>
      <c r="B140" s="167"/>
      <c r="C140" s="111" t="s">
        <v>25</v>
      </c>
      <c r="D140" s="83">
        <f>D122+D117+D110+D103+D96+D89+D82+D75</f>
        <v>0</v>
      </c>
      <c r="E140" s="83">
        <f t="shared" ref="E140:K140" si="46">E122+E117+E110+E103+E96+E89+E82+E75</f>
        <v>50</v>
      </c>
      <c r="F140" s="83">
        <f t="shared" si="46"/>
        <v>0</v>
      </c>
      <c r="G140" s="83">
        <f t="shared" si="46"/>
        <v>45</v>
      </c>
      <c r="H140" s="83">
        <f t="shared" si="46"/>
        <v>45</v>
      </c>
      <c r="I140" s="83">
        <f t="shared" si="46"/>
        <v>45</v>
      </c>
      <c r="J140" s="83">
        <f t="shared" si="46"/>
        <v>45</v>
      </c>
      <c r="K140" s="83">
        <f t="shared" si="46"/>
        <v>45</v>
      </c>
      <c r="L140" s="83">
        <f>SUM(D140:K140)</f>
        <v>275</v>
      </c>
      <c r="M140" s="38"/>
      <c r="N140" s="38"/>
      <c r="O140" s="21"/>
      <c r="P140" s="21"/>
    </row>
    <row r="141" spans="1:16" x14ac:dyDescent="0.25">
      <c r="A141" s="167" t="s">
        <v>21</v>
      </c>
      <c r="B141" s="167"/>
      <c r="C141" s="111" t="s">
        <v>25</v>
      </c>
      <c r="D141" s="83">
        <f>D123+D118+D111+D104+D97+D90+D83+D76</f>
        <v>26200</v>
      </c>
      <c r="E141" s="83">
        <f t="shared" ref="E141:K141" si="47">E123+E118+E111+E104+E97+E90+E83+E76</f>
        <v>26200</v>
      </c>
      <c r="F141" s="83">
        <f t="shared" si="47"/>
        <v>26200</v>
      </c>
      <c r="G141" s="83">
        <f t="shared" si="47"/>
        <v>28200</v>
      </c>
      <c r="H141" s="83">
        <f t="shared" si="47"/>
        <v>30100</v>
      </c>
      <c r="I141" s="83">
        <f t="shared" si="47"/>
        <v>30100</v>
      </c>
      <c r="J141" s="83">
        <f t="shared" si="47"/>
        <v>31100</v>
      </c>
      <c r="K141" s="83">
        <f t="shared" si="47"/>
        <v>33000</v>
      </c>
      <c r="L141" s="83">
        <f>SUM(D141:K141)</f>
        <v>231100</v>
      </c>
      <c r="M141" s="38"/>
      <c r="N141" s="38"/>
      <c r="O141" s="21"/>
      <c r="P141" s="21"/>
    </row>
    <row r="142" spans="1:16" ht="14.25" customHeight="1" x14ac:dyDescent="0.25">
      <c r="A142" s="198" t="s">
        <v>42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198"/>
      <c r="O142" s="21"/>
      <c r="P142" s="21"/>
    </row>
    <row r="143" spans="1:16" ht="13.5" customHeight="1" x14ac:dyDescent="0.25">
      <c r="A143" s="167" t="s">
        <v>162</v>
      </c>
      <c r="B143" s="110" t="s">
        <v>17</v>
      </c>
      <c r="C143" s="82" t="s">
        <v>25</v>
      </c>
      <c r="D143" s="83">
        <f>SUM(D144:D147)</f>
        <v>5650</v>
      </c>
      <c r="E143" s="83">
        <f t="shared" ref="E143:L143" si="48">SUM(E144:E147)</f>
        <v>3116</v>
      </c>
      <c r="F143" s="83">
        <f t="shared" si="48"/>
        <v>5435</v>
      </c>
      <c r="G143" s="83">
        <f t="shared" si="48"/>
        <v>5400</v>
      </c>
      <c r="H143" s="83">
        <f t="shared" si="48"/>
        <v>5400</v>
      </c>
      <c r="I143" s="83">
        <f t="shared" si="48"/>
        <v>5400</v>
      </c>
      <c r="J143" s="83">
        <f t="shared" si="48"/>
        <v>5900</v>
      </c>
      <c r="K143" s="83">
        <f t="shared" si="48"/>
        <v>5900</v>
      </c>
      <c r="L143" s="83">
        <f t="shared" si="48"/>
        <v>42201</v>
      </c>
      <c r="M143" s="169" t="s">
        <v>153</v>
      </c>
      <c r="N143" s="169" t="s">
        <v>43</v>
      </c>
      <c r="O143" s="21"/>
      <c r="P143" s="21"/>
    </row>
    <row r="144" spans="1:16" x14ac:dyDescent="0.25">
      <c r="A144" s="167"/>
      <c r="B144" s="110" t="s">
        <v>18</v>
      </c>
      <c r="C144" s="82" t="s">
        <v>25</v>
      </c>
      <c r="D144" s="83">
        <v>0</v>
      </c>
      <c r="E144" s="83">
        <v>0</v>
      </c>
      <c r="F144" s="83">
        <v>0</v>
      </c>
      <c r="G144" s="83">
        <v>0</v>
      </c>
      <c r="H144" s="83">
        <v>0</v>
      </c>
      <c r="I144" s="83">
        <v>0</v>
      </c>
      <c r="J144" s="83">
        <v>0</v>
      </c>
      <c r="K144" s="83">
        <v>0</v>
      </c>
      <c r="L144" s="83">
        <v>0</v>
      </c>
      <c r="M144" s="169"/>
      <c r="N144" s="169"/>
      <c r="O144" s="21"/>
      <c r="P144" s="21"/>
    </row>
    <row r="145" spans="1:16" x14ac:dyDescent="0.25">
      <c r="A145" s="167"/>
      <c r="B145" s="110" t="s">
        <v>19</v>
      </c>
      <c r="C145" s="82" t="s">
        <v>25</v>
      </c>
      <c r="D145" s="83">
        <f>D152+D159+D166+D171</f>
        <v>3150</v>
      </c>
      <c r="E145" s="83">
        <f t="shared" ref="E145:L145" si="49">E152+E159+E166+E171</f>
        <v>616</v>
      </c>
      <c r="F145" s="83">
        <f t="shared" si="49"/>
        <v>2935</v>
      </c>
      <c r="G145" s="83">
        <f t="shared" si="49"/>
        <v>2900</v>
      </c>
      <c r="H145" s="83">
        <f t="shared" si="49"/>
        <v>2900</v>
      </c>
      <c r="I145" s="83">
        <f t="shared" si="49"/>
        <v>2900</v>
      </c>
      <c r="J145" s="83">
        <f t="shared" si="49"/>
        <v>2900</v>
      </c>
      <c r="K145" s="83">
        <f t="shared" si="49"/>
        <v>2900</v>
      </c>
      <c r="L145" s="83">
        <f t="shared" si="49"/>
        <v>21201</v>
      </c>
      <c r="M145" s="169"/>
      <c r="N145" s="169"/>
      <c r="O145" s="21"/>
      <c r="P145" s="21"/>
    </row>
    <row r="146" spans="1:16" x14ac:dyDescent="0.25">
      <c r="A146" s="167"/>
      <c r="B146" s="110" t="s">
        <v>20</v>
      </c>
      <c r="C146" s="82" t="s">
        <v>25</v>
      </c>
      <c r="D146" s="83">
        <v>0</v>
      </c>
      <c r="E146" s="83">
        <v>0</v>
      </c>
      <c r="F146" s="83">
        <v>0</v>
      </c>
      <c r="G146" s="83">
        <v>0</v>
      </c>
      <c r="H146" s="83">
        <v>0</v>
      </c>
      <c r="I146" s="83">
        <v>0</v>
      </c>
      <c r="J146" s="83">
        <v>0</v>
      </c>
      <c r="K146" s="83">
        <v>0</v>
      </c>
      <c r="L146" s="83">
        <v>0</v>
      </c>
      <c r="M146" s="169"/>
      <c r="N146" s="169"/>
      <c r="O146" s="21"/>
      <c r="P146" s="21"/>
    </row>
    <row r="147" spans="1:16" ht="12" customHeight="1" x14ac:dyDescent="0.25">
      <c r="A147" s="167"/>
      <c r="B147" s="110" t="s">
        <v>21</v>
      </c>
      <c r="C147" s="82" t="s">
        <v>25</v>
      </c>
      <c r="D147" s="83">
        <v>2500</v>
      </c>
      <c r="E147" s="83">
        <v>2500</v>
      </c>
      <c r="F147" s="83">
        <v>2500</v>
      </c>
      <c r="G147" s="83">
        <v>2500</v>
      </c>
      <c r="H147" s="83">
        <v>2500</v>
      </c>
      <c r="I147" s="83">
        <v>2500</v>
      </c>
      <c r="J147" s="83">
        <v>3000</v>
      </c>
      <c r="K147" s="83">
        <v>3000</v>
      </c>
      <c r="L147" s="83">
        <v>21000</v>
      </c>
      <c r="M147" s="169"/>
      <c r="N147" s="169"/>
      <c r="O147" s="21"/>
      <c r="P147" s="21"/>
    </row>
    <row r="148" spans="1:16" ht="24" customHeight="1" x14ac:dyDescent="0.25">
      <c r="A148" s="180" t="s">
        <v>140</v>
      </c>
      <c r="B148" s="99" t="s">
        <v>33</v>
      </c>
      <c r="C148" s="82" t="s">
        <v>36</v>
      </c>
      <c r="D148" s="81">
        <v>1</v>
      </c>
      <c r="E148" s="81">
        <v>1</v>
      </c>
      <c r="F148" s="81">
        <v>1</v>
      </c>
      <c r="G148" s="81">
        <v>1</v>
      </c>
      <c r="H148" s="81">
        <v>1</v>
      </c>
      <c r="I148" s="81">
        <v>1</v>
      </c>
      <c r="J148" s="81">
        <v>2</v>
      </c>
      <c r="K148" s="81">
        <v>2</v>
      </c>
      <c r="L148" s="7">
        <f>SUM(D148:K148)</f>
        <v>10</v>
      </c>
      <c r="M148" s="169" t="s">
        <v>153</v>
      </c>
      <c r="N148" s="169" t="s">
        <v>43</v>
      </c>
      <c r="O148" s="21"/>
      <c r="P148" s="21"/>
    </row>
    <row r="149" spans="1:16" ht="15" customHeight="1" x14ac:dyDescent="0.25">
      <c r="A149" s="180"/>
      <c r="B149" s="99" t="s">
        <v>7</v>
      </c>
      <c r="C149" s="82" t="s">
        <v>25</v>
      </c>
      <c r="D149" s="83">
        <v>500</v>
      </c>
      <c r="E149" s="83">
        <v>1300</v>
      </c>
      <c r="F149" s="83">
        <v>500</v>
      </c>
      <c r="G149" s="83">
        <v>500</v>
      </c>
      <c r="H149" s="83">
        <v>500</v>
      </c>
      <c r="I149" s="83">
        <v>500</v>
      </c>
      <c r="J149" s="83">
        <v>500</v>
      </c>
      <c r="K149" s="83">
        <v>500</v>
      </c>
      <c r="L149" s="83">
        <v>500</v>
      </c>
      <c r="M149" s="169"/>
      <c r="N149" s="169"/>
      <c r="O149" s="21"/>
      <c r="P149" s="21"/>
    </row>
    <row r="150" spans="1:16" ht="14.25" customHeight="1" x14ac:dyDescent="0.25">
      <c r="A150" s="180"/>
      <c r="B150" s="110" t="s">
        <v>17</v>
      </c>
      <c r="C150" s="82" t="s">
        <v>25</v>
      </c>
      <c r="D150" s="83">
        <f>SUM(D151:D154)</f>
        <v>1000</v>
      </c>
      <c r="E150" s="83">
        <f t="shared" ref="E150:L150" si="50">SUM(E151:E154)</f>
        <v>1085</v>
      </c>
      <c r="F150" s="83">
        <f t="shared" si="50"/>
        <v>1100</v>
      </c>
      <c r="G150" s="83">
        <f t="shared" si="50"/>
        <v>1100</v>
      </c>
      <c r="H150" s="83">
        <f t="shared" si="50"/>
        <v>1100</v>
      </c>
      <c r="I150" s="83">
        <f t="shared" si="50"/>
        <v>1100</v>
      </c>
      <c r="J150" s="83">
        <f t="shared" si="50"/>
        <v>1600</v>
      </c>
      <c r="K150" s="83">
        <f t="shared" si="50"/>
        <v>1600</v>
      </c>
      <c r="L150" s="83">
        <f t="shared" si="50"/>
        <v>9685</v>
      </c>
      <c r="M150" s="169"/>
      <c r="N150" s="169"/>
      <c r="O150" s="21"/>
    </row>
    <row r="151" spans="1:16" x14ac:dyDescent="0.25">
      <c r="A151" s="180"/>
      <c r="B151" s="110" t="s">
        <v>18</v>
      </c>
      <c r="C151" s="82" t="s">
        <v>25</v>
      </c>
      <c r="D151" s="83">
        <v>0</v>
      </c>
      <c r="E151" s="83"/>
      <c r="F151" s="83"/>
      <c r="G151" s="136"/>
      <c r="H151" s="136"/>
      <c r="I151" s="136"/>
      <c r="J151" s="136"/>
      <c r="K151" s="136"/>
      <c r="L151" s="136">
        <f>SUM(D151:K151)</f>
        <v>0</v>
      </c>
      <c r="M151" s="169"/>
      <c r="N151" s="169"/>
      <c r="O151" s="21"/>
      <c r="P151" s="21"/>
    </row>
    <row r="152" spans="1:16" x14ac:dyDescent="0.25">
      <c r="A152" s="180"/>
      <c r="B152" s="110" t="s">
        <v>19</v>
      </c>
      <c r="C152" s="82" t="s">
        <v>25</v>
      </c>
      <c r="D152" s="81">
        <v>500</v>
      </c>
      <c r="E152" s="81">
        <v>585</v>
      </c>
      <c r="F152" s="81">
        <v>600</v>
      </c>
      <c r="G152" s="135">
        <v>600</v>
      </c>
      <c r="H152" s="135">
        <v>600</v>
      </c>
      <c r="I152" s="135">
        <v>600</v>
      </c>
      <c r="J152" s="135">
        <v>600</v>
      </c>
      <c r="K152" s="135">
        <v>600</v>
      </c>
      <c r="L152" s="83">
        <f>SUM(D152:K152)</f>
        <v>4685</v>
      </c>
      <c r="M152" s="169"/>
      <c r="N152" s="169"/>
      <c r="O152" s="21"/>
      <c r="P152" s="21"/>
    </row>
    <row r="153" spans="1:16" x14ac:dyDescent="0.25">
      <c r="A153" s="180"/>
      <c r="B153" s="110" t="s">
        <v>20</v>
      </c>
      <c r="C153" s="82" t="s">
        <v>25</v>
      </c>
      <c r="D153" s="83">
        <v>0</v>
      </c>
      <c r="E153" s="83">
        <v>0</v>
      </c>
      <c r="F153" s="83">
        <v>0</v>
      </c>
      <c r="G153" s="83">
        <v>0</v>
      </c>
      <c r="H153" s="83">
        <v>0</v>
      </c>
      <c r="I153" s="83">
        <v>0</v>
      </c>
      <c r="J153" s="83">
        <v>0</v>
      </c>
      <c r="K153" s="83">
        <v>0</v>
      </c>
      <c r="L153" s="83">
        <v>0</v>
      </c>
      <c r="M153" s="169"/>
      <c r="N153" s="169"/>
      <c r="O153" s="21"/>
      <c r="P153" s="21"/>
    </row>
    <row r="154" spans="1:16" ht="15" customHeight="1" x14ac:dyDescent="0.25">
      <c r="A154" s="180"/>
      <c r="B154" s="110" t="s">
        <v>21</v>
      </c>
      <c r="C154" s="82" t="s">
        <v>25</v>
      </c>
      <c r="D154" s="83">
        <v>500</v>
      </c>
      <c r="E154" s="83">
        <v>500</v>
      </c>
      <c r="F154" s="83">
        <v>500</v>
      </c>
      <c r="G154" s="83">
        <v>500</v>
      </c>
      <c r="H154" s="83">
        <v>500</v>
      </c>
      <c r="I154" s="83">
        <v>500</v>
      </c>
      <c r="J154" s="83">
        <v>1000</v>
      </c>
      <c r="K154" s="83">
        <v>1000</v>
      </c>
      <c r="L154" s="83">
        <v>5000</v>
      </c>
      <c r="M154" s="169"/>
      <c r="N154" s="169"/>
      <c r="O154" s="21"/>
      <c r="P154" s="21"/>
    </row>
    <row r="155" spans="1:16" ht="21.75" customHeight="1" x14ac:dyDescent="0.25">
      <c r="A155" s="180" t="s">
        <v>44</v>
      </c>
      <c r="B155" s="99" t="s">
        <v>33</v>
      </c>
      <c r="C155" s="82" t="s">
        <v>36</v>
      </c>
      <c r="D155" s="81">
        <v>1</v>
      </c>
      <c r="E155" s="81">
        <v>1</v>
      </c>
      <c r="F155" s="81">
        <v>1</v>
      </c>
      <c r="G155" s="81">
        <v>1</v>
      </c>
      <c r="H155" s="81">
        <v>1</v>
      </c>
      <c r="I155" s="81">
        <v>1</v>
      </c>
      <c r="J155" s="81">
        <v>1</v>
      </c>
      <c r="K155" s="81">
        <v>1</v>
      </c>
      <c r="L155" s="7">
        <f>SUM(D155:K155)</f>
        <v>8</v>
      </c>
      <c r="M155" s="169" t="s">
        <v>153</v>
      </c>
      <c r="N155" s="169" t="s">
        <v>43</v>
      </c>
      <c r="O155" s="21"/>
      <c r="P155" s="21"/>
    </row>
    <row r="156" spans="1:16" x14ac:dyDescent="0.25">
      <c r="A156" s="180"/>
      <c r="B156" s="99" t="s">
        <v>7</v>
      </c>
      <c r="C156" s="82" t="s">
        <v>25</v>
      </c>
      <c r="D156" s="32">
        <f>D157/D155</f>
        <v>2000</v>
      </c>
      <c r="E156" s="32">
        <v>2000</v>
      </c>
      <c r="F156" s="32">
        <v>2000</v>
      </c>
      <c r="G156" s="32">
        <v>2000</v>
      </c>
      <c r="H156" s="32">
        <v>2000</v>
      </c>
      <c r="I156" s="32">
        <v>2000</v>
      </c>
      <c r="J156" s="32">
        <v>2000</v>
      </c>
      <c r="K156" s="32">
        <v>2000</v>
      </c>
      <c r="L156" s="32">
        <v>2000</v>
      </c>
      <c r="M156" s="169"/>
      <c r="N156" s="169"/>
      <c r="O156" s="21"/>
      <c r="P156" s="21"/>
    </row>
    <row r="157" spans="1:16" ht="12" customHeight="1" x14ac:dyDescent="0.25">
      <c r="A157" s="180"/>
      <c r="B157" s="110" t="s">
        <v>17</v>
      </c>
      <c r="C157" s="82" t="s">
        <v>25</v>
      </c>
      <c r="D157" s="83">
        <v>2000</v>
      </c>
      <c r="E157" s="83">
        <f t="shared" ref="E157:L157" si="51">SUM(E158:E161)</f>
        <v>2000</v>
      </c>
      <c r="F157" s="83">
        <f t="shared" si="51"/>
        <v>4000</v>
      </c>
      <c r="G157" s="83">
        <f t="shared" si="51"/>
        <v>4000</v>
      </c>
      <c r="H157" s="83">
        <f t="shared" si="51"/>
        <v>4000</v>
      </c>
      <c r="I157" s="83">
        <f t="shared" si="51"/>
        <v>4000</v>
      </c>
      <c r="J157" s="83">
        <f t="shared" si="51"/>
        <v>4000</v>
      </c>
      <c r="K157" s="83">
        <f t="shared" si="51"/>
        <v>4000</v>
      </c>
      <c r="L157" s="83">
        <f t="shared" si="51"/>
        <v>30000</v>
      </c>
      <c r="M157" s="169"/>
      <c r="N157" s="169"/>
      <c r="O157" s="21"/>
      <c r="P157" s="21"/>
    </row>
    <row r="158" spans="1:16" x14ac:dyDescent="0.25">
      <c r="A158" s="180"/>
      <c r="B158" s="110" t="s">
        <v>18</v>
      </c>
      <c r="C158" s="82" t="s">
        <v>25</v>
      </c>
      <c r="D158" s="83">
        <v>0</v>
      </c>
      <c r="E158" s="83">
        <v>0</v>
      </c>
      <c r="F158" s="83">
        <v>0</v>
      </c>
      <c r="G158" s="83">
        <v>0</v>
      </c>
      <c r="H158" s="83">
        <v>0</v>
      </c>
      <c r="I158" s="83">
        <v>0</v>
      </c>
      <c r="J158" s="83">
        <v>0</v>
      </c>
      <c r="K158" s="83">
        <v>0</v>
      </c>
      <c r="L158" s="83">
        <v>0</v>
      </c>
      <c r="M158" s="169"/>
      <c r="N158" s="169"/>
      <c r="O158" s="21"/>
      <c r="P158" s="21"/>
    </row>
    <row r="159" spans="1:16" x14ac:dyDescent="0.25">
      <c r="A159" s="180"/>
      <c r="B159" s="110" t="s">
        <v>19</v>
      </c>
      <c r="C159" s="82" t="s">
        <v>25</v>
      </c>
      <c r="D159" s="81">
        <v>2000</v>
      </c>
      <c r="E159" s="81">
        <v>0</v>
      </c>
      <c r="F159" s="81">
        <v>2000</v>
      </c>
      <c r="G159" s="81">
        <v>2000</v>
      </c>
      <c r="H159" s="81">
        <v>2000</v>
      </c>
      <c r="I159" s="81">
        <v>2000</v>
      </c>
      <c r="J159" s="81">
        <v>2000</v>
      </c>
      <c r="K159" s="81">
        <v>2000</v>
      </c>
      <c r="L159" s="83">
        <f>SUM(D159:K159)</f>
        <v>14000</v>
      </c>
      <c r="M159" s="169"/>
      <c r="N159" s="169"/>
      <c r="O159" s="21"/>
      <c r="P159" s="21"/>
    </row>
    <row r="160" spans="1:16" x14ac:dyDescent="0.25">
      <c r="A160" s="180"/>
      <c r="B160" s="110" t="s">
        <v>20</v>
      </c>
      <c r="C160" s="82" t="s">
        <v>25</v>
      </c>
      <c r="D160" s="83">
        <v>0</v>
      </c>
      <c r="E160" s="83">
        <v>0</v>
      </c>
      <c r="F160" s="83">
        <v>0</v>
      </c>
      <c r="G160" s="83">
        <v>0</v>
      </c>
      <c r="H160" s="83">
        <v>0</v>
      </c>
      <c r="I160" s="83">
        <v>0</v>
      </c>
      <c r="J160" s="83">
        <v>0</v>
      </c>
      <c r="K160" s="83">
        <v>0</v>
      </c>
      <c r="L160" s="83">
        <v>0</v>
      </c>
      <c r="M160" s="169"/>
      <c r="N160" s="169"/>
      <c r="O160" s="21"/>
      <c r="P160" s="21"/>
    </row>
    <row r="161" spans="1:16" ht="13.5" customHeight="1" x14ac:dyDescent="0.25">
      <c r="A161" s="180"/>
      <c r="B161" s="110" t="s">
        <v>21</v>
      </c>
      <c r="C161" s="82" t="s">
        <v>25</v>
      </c>
      <c r="D161" s="83">
        <v>2000</v>
      </c>
      <c r="E161" s="83">
        <v>2000</v>
      </c>
      <c r="F161" s="83">
        <v>2000</v>
      </c>
      <c r="G161" s="83">
        <v>2000</v>
      </c>
      <c r="H161" s="83">
        <v>2000</v>
      </c>
      <c r="I161" s="83">
        <v>2000</v>
      </c>
      <c r="J161" s="83">
        <v>2000</v>
      </c>
      <c r="K161" s="83">
        <v>2000</v>
      </c>
      <c r="L161" s="83">
        <v>16000</v>
      </c>
      <c r="M161" s="169"/>
      <c r="N161" s="169"/>
      <c r="O161" s="21"/>
      <c r="P161" s="21"/>
    </row>
    <row r="162" spans="1:16" ht="34.5" customHeight="1" x14ac:dyDescent="0.25">
      <c r="A162" s="180" t="s">
        <v>141</v>
      </c>
      <c r="B162" s="99" t="s">
        <v>67</v>
      </c>
      <c r="C162" s="82" t="s">
        <v>26</v>
      </c>
      <c r="D162" s="7">
        <v>700</v>
      </c>
      <c r="E162" s="7">
        <v>700</v>
      </c>
      <c r="F162" s="7">
        <v>500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f>SUM(D162:K162)</f>
        <v>1900</v>
      </c>
      <c r="M162" s="169"/>
      <c r="N162" s="169"/>
      <c r="O162" s="21"/>
      <c r="P162" s="21"/>
    </row>
    <row r="163" spans="1:16" x14ac:dyDescent="0.25">
      <c r="A163" s="180"/>
      <c r="B163" s="99" t="s">
        <v>7</v>
      </c>
      <c r="C163" s="82" t="s">
        <v>25</v>
      </c>
      <c r="D163" s="32">
        <f>D164/D162</f>
        <v>0.5</v>
      </c>
      <c r="E163" s="32">
        <f>E164/E162</f>
        <v>4.4285714285714282E-2</v>
      </c>
      <c r="F163" s="32">
        <f>F164/F162</f>
        <v>7.0000000000000007E-2</v>
      </c>
      <c r="G163" s="32">
        <f t="shared" ref="E163:L164" si="52">SUM(G164:G167)</f>
        <v>0</v>
      </c>
      <c r="H163" s="32">
        <f t="shared" si="52"/>
        <v>0</v>
      </c>
      <c r="I163" s="32">
        <f t="shared" si="52"/>
        <v>0</v>
      </c>
      <c r="J163" s="32">
        <f t="shared" si="52"/>
        <v>0</v>
      </c>
      <c r="K163" s="32">
        <f t="shared" si="52"/>
        <v>0</v>
      </c>
      <c r="L163" s="32">
        <f>L164/L162</f>
        <v>0.21894736842105264</v>
      </c>
      <c r="M163" s="169"/>
      <c r="N163" s="169"/>
      <c r="O163" s="21"/>
      <c r="P163" s="21"/>
    </row>
    <row r="164" spans="1:16" ht="13.5" customHeight="1" x14ac:dyDescent="0.25">
      <c r="A164" s="180"/>
      <c r="B164" s="110" t="s">
        <v>17</v>
      </c>
      <c r="C164" s="82" t="s">
        <v>25</v>
      </c>
      <c r="D164" s="83">
        <f>SUM(D165:D168)</f>
        <v>350</v>
      </c>
      <c r="E164" s="83">
        <f t="shared" si="52"/>
        <v>31</v>
      </c>
      <c r="F164" s="83">
        <f t="shared" si="52"/>
        <v>35</v>
      </c>
      <c r="G164" s="83">
        <f t="shared" si="52"/>
        <v>0</v>
      </c>
      <c r="H164" s="83">
        <f t="shared" si="52"/>
        <v>0</v>
      </c>
      <c r="I164" s="83">
        <f t="shared" si="52"/>
        <v>0</v>
      </c>
      <c r="J164" s="83">
        <f t="shared" si="52"/>
        <v>0</v>
      </c>
      <c r="K164" s="83">
        <f t="shared" si="52"/>
        <v>0</v>
      </c>
      <c r="L164" s="83">
        <f t="shared" si="52"/>
        <v>416</v>
      </c>
      <c r="M164" s="169"/>
      <c r="N164" s="169"/>
      <c r="O164" s="21"/>
      <c r="P164" s="21"/>
    </row>
    <row r="165" spans="1:16" x14ac:dyDescent="0.25">
      <c r="A165" s="180"/>
      <c r="B165" s="110" t="s">
        <v>18</v>
      </c>
      <c r="C165" s="82" t="s">
        <v>25</v>
      </c>
      <c r="D165" s="83">
        <v>0</v>
      </c>
      <c r="E165" s="83">
        <v>0</v>
      </c>
      <c r="F165" s="83">
        <v>0</v>
      </c>
      <c r="G165" s="83">
        <v>0</v>
      </c>
      <c r="H165" s="83">
        <v>0</v>
      </c>
      <c r="I165" s="83">
        <v>0</v>
      </c>
      <c r="J165" s="83">
        <v>0</v>
      </c>
      <c r="K165" s="83">
        <v>0</v>
      </c>
      <c r="L165" s="83">
        <v>0</v>
      </c>
      <c r="M165" s="169"/>
      <c r="N165" s="169"/>
      <c r="O165" s="21"/>
      <c r="P165" s="21"/>
    </row>
    <row r="166" spans="1:16" x14ac:dyDescent="0.25">
      <c r="A166" s="180"/>
      <c r="B166" s="110" t="s">
        <v>19</v>
      </c>
      <c r="C166" s="82" t="s">
        <v>25</v>
      </c>
      <c r="D166" s="2">
        <v>350</v>
      </c>
      <c r="E166" s="2">
        <v>31</v>
      </c>
      <c r="F166" s="2">
        <v>35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83">
        <f>SUM(D166:K166)</f>
        <v>416</v>
      </c>
      <c r="M166" s="169"/>
      <c r="N166" s="169"/>
      <c r="O166" s="21"/>
      <c r="P166" s="21"/>
    </row>
    <row r="167" spans="1:16" x14ac:dyDescent="0.25">
      <c r="A167" s="180"/>
      <c r="B167" s="110" t="s">
        <v>20</v>
      </c>
      <c r="C167" s="82" t="s">
        <v>25</v>
      </c>
      <c r="D167" s="83">
        <v>0</v>
      </c>
      <c r="E167" s="83">
        <v>0</v>
      </c>
      <c r="F167" s="83">
        <v>0</v>
      </c>
      <c r="G167" s="83">
        <v>0</v>
      </c>
      <c r="H167" s="83">
        <v>0</v>
      </c>
      <c r="I167" s="83">
        <v>0</v>
      </c>
      <c r="J167" s="83">
        <v>0</v>
      </c>
      <c r="K167" s="83">
        <v>0</v>
      </c>
      <c r="L167" s="83">
        <v>0</v>
      </c>
      <c r="M167" s="169"/>
      <c r="N167" s="169"/>
      <c r="O167" s="21"/>
      <c r="P167" s="21"/>
    </row>
    <row r="168" spans="1:16" ht="23.25" customHeight="1" x14ac:dyDescent="0.25">
      <c r="A168" s="180"/>
      <c r="B168" s="110" t="s">
        <v>21</v>
      </c>
      <c r="C168" s="82" t="s">
        <v>25</v>
      </c>
      <c r="D168" s="83">
        <v>0</v>
      </c>
      <c r="E168" s="83">
        <v>0</v>
      </c>
      <c r="F168" s="83">
        <v>0</v>
      </c>
      <c r="G168" s="83">
        <v>0</v>
      </c>
      <c r="H168" s="83">
        <v>0</v>
      </c>
      <c r="I168" s="83">
        <v>0</v>
      </c>
      <c r="J168" s="83">
        <v>0</v>
      </c>
      <c r="K168" s="83">
        <v>0</v>
      </c>
      <c r="L168" s="83">
        <v>0</v>
      </c>
      <c r="M168" s="169"/>
      <c r="N168" s="169"/>
      <c r="O168" s="21"/>
      <c r="P168" s="21"/>
    </row>
    <row r="169" spans="1:16" ht="13.5" customHeight="1" x14ac:dyDescent="0.25">
      <c r="A169" s="180" t="s">
        <v>143</v>
      </c>
      <c r="B169" s="110" t="s">
        <v>17</v>
      </c>
      <c r="C169" s="82" t="s">
        <v>25</v>
      </c>
      <c r="D169" s="83">
        <f>SUM(D170:D173)</f>
        <v>300</v>
      </c>
      <c r="E169" s="83">
        <f t="shared" ref="E169:L169" si="53">SUM(E170:E173)</f>
        <v>0</v>
      </c>
      <c r="F169" s="83">
        <f t="shared" si="53"/>
        <v>300</v>
      </c>
      <c r="G169" s="83">
        <f t="shared" si="53"/>
        <v>300</v>
      </c>
      <c r="H169" s="83">
        <f t="shared" si="53"/>
        <v>300</v>
      </c>
      <c r="I169" s="83">
        <f t="shared" si="53"/>
        <v>300</v>
      </c>
      <c r="J169" s="83">
        <f t="shared" si="53"/>
        <v>300</v>
      </c>
      <c r="K169" s="83">
        <f t="shared" si="53"/>
        <v>300</v>
      </c>
      <c r="L169" s="83">
        <f t="shared" si="53"/>
        <v>2100</v>
      </c>
      <c r="M169" s="169"/>
      <c r="N169" s="169"/>
      <c r="O169" s="21"/>
      <c r="P169" s="21"/>
    </row>
    <row r="170" spans="1:16" x14ac:dyDescent="0.25">
      <c r="A170" s="180"/>
      <c r="B170" s="110" t="s">
        <v>18</v>
      </c>
      <c r="C170" s="82" t="s">
        <v>25</v>
      </c>
      <c r="D170" s="83">
        <v>0</v>
      </c>
      <c r="E170" s="83">
        <v>0</v>
      </c>
      <c r="F170" s="83">
        <v>0</v>
      </c>
      <c r="G170" s="83">
        <v>0</v>
      </c>
      <c r="H170" s="83">
        <v>0</v>
      </c>
      <c r="I170" s="83">
        <v>0</v>
      </c>
      <c r="J170" s="83">
        <v>0</v>
      </c>
      <c r="K170" s="83">
        <v>0</v>
      </c>
      <c r="L170" s="83">
        <v>0</v>
      </c>
      <c r="M170" s="169"/>
      <c r="N170" s="169"/>
      <c r="O170" s="21"/>
      <c r="P170" s="21"/>
    </row>
    <row r="171" spans="1:16" x14ac:dyDescent="0.25">
      <c r="A171" s="180"/>
      <c r="B171" s="110" t="s">
        <v>19</v>
      </c>
      <c r="C171" s="82" t="s">
        <v>25</v>
      </c>
      <c r="D171" s="2">
        <v>300</v>
      </c>
      <c r="E171" s="2">
        <v>0</v>
      </c>
      <c r="F171" s="2">
        <v>300</v>
      </c>
      <c r="G171" s="2">
        <v>300</v>
      </c>
      <c r="H171" s="2">
        <v>300</v>
      </c>
      <c r="I171" s="2">
        <v>300</v>
      </c>
      <c r="J171" s="2">
        <v>300</v>
      </c>
      <c r="K171" s="2">
        <v>300</v>
      </c>
      <c r="L171" s="83">
        <f>SUM(D171:K171)</f>
        <v>2100</v>
      </c>
      <c r="M171" s="169"/>
      <c r="N171" s="169"/>
      <c r="O171" s="21"/>
      <c r="P171" s="21"/>
    </row>
    <row r="172" spans="1:16" x14ac:dyDescent="0.25">
      <c r="A172" s="180"/>
      <c r="B172" s="110" t="s">
        <v>20</v>
      </c>
      <c r="C172" s="82" t="s">
        <v>25</v>
      </c>
      <c r="D172" s="83">
        <v>0</v>
      </c>
      <c r="E172" s="83">
        <v>0</v>
      </c>
      <c r="F172" s="83">
        <v>0</v>
      </c>
      <c r="G172" s="83">
        <v>0</v>
      </c>
      <c r="H172" s="83">
        <v>0</v>
      </c>
      <c r="I172" s="83">
        <v>0</v>
      </c>
      <c r="J172" s="83">
        <v>0</v>
      </c>
      <c r="K172" s="83">
        <v>0</v>
      </c>
      <c r="L172" s="83">
        <v>0</v>
      </c>
      <c r="M172" s="169"/>
      <c r="N172" s="169"/>
      <c r="O172" s="21"/>
      <c r="P172" s="21"/>
    </row>
    <row r="173" spans="1:16" ht="57.75" customHeight="1" x14ac:dyDescent="0.25">
      <c r="A173" s="180"/>
      <c r="B173" s="110" t="s">
        <v>21</v>
      </c>
      <c r="C173" s="82" t="s">
        <v>25</v>
      </c>
      <c r="D173" s="83">
        <v>0</v>
      </c>
      <c r="E173" s="83">
        <v>0</v>
      </c>
      <c r="F173" s="83">
        <v>0</v>
      </c>
      <c r="G173" s="83">
        <v>0</v>
      </c>
      <c r="H173" s="83">
        <v>0</v>
      </c>
      <c r="I173" s="83">
        <v>0</v>
      </c>
      <c r="J173" s="83">
        <v>0</v>
      </c>
      <c r="K173" s="83">
        <v>0</v>
      </c>
      <c r="L173" s="83">
        <v>0</v>
      </c>
      <c r="M173" s="169"/>
      <c r="N173" s="169"/>
      <c r="O173" s="21"/>
      <c r="P173" s="21"/>
    </row>
    <row r="174" spans="1:16" ht="12" customHeight="1" x14ac:dyDescent="0.25">
      <c r="A174" s="167" t="s">
        <v>142</v>
      </c>
      <c r="B174" s="99" t="s">
        <v>45</v>
      </c>
      <c r="C174" s="82" t="s">
        <v>46</v>
      </c>
      <c r="D174" s="81">
        <v>130</v>
      </c>
      <c r="E174" s="81">
        <v>130</v>
      </c>
      <c r="F174" s="81">
        <v>130</v>
      </c>
      <c r="G174" s="81">
        <v>130</v>
      </c>
      <c r="H174" s="81">
        <v>130</v>
      </c>
      <c r="I174" s="81">
        <v>130</v>
      </c>
      <c r="J174" s="81">
        <v>130</v>
      </c>
      <c r="K174" s="81">
        <v>130</v>
      </c>
      <c r="L174" s="7">
        <f>SUM(D174:K174)</f>
        <v>1040</v>
      </c>
      <c r="M174" s="169" t="s">
        <v>153</v>
      </c>
      <c r="N174" s="169" t="s">
        <v>47</v>
      </c>
      <c r="O174" s="21"/>
      <c r="P174" s="21"/>
    </row>
    <row r="175" spans="1:16" x14ac:dyDescent="0.25">
      <c r="A175" s="167"/>
      <c r="B175" s="99" t="s">
        <v>7</v>
      </c>
      <c r="C175" s="82" t="s">
        <v>25</v>
      </c>
      <c r="D175" s="32">
        <f>D178/D174</f>
        <v>3.0769230769230771</v>
      </c>
      <c r="E175" s="32">
        <f t="shared" ref="E175:L175" si="54">E178/E174</f>
        <v>3.0769230769230771</v>
      </c>
      <c r="F175" s="32">
        <f t="shared" si="54"/>
        <v>3.0769230769230771</v>
      </c>
      <c r="G175" s="32">
        <f t="shared" si="54"/>
        <v>3.0769230769230771</v>
      </c>
      <c r="H175" s="32">
        <f t="shared" si="54"/>
        <v>3.0769230769230771</v>
      </c>
      <c r="I175" s="32">
        <f t="shared" si="54"/>
        <v>3.0769230769230771</v>
      </c>
      <c r="J175" s="32">
        <f t="shared" si="54"/>
        <v>3.0769230769230771</v>
      </c>
      <c r="K175" s="32">
        <f t="shared" si="54"/>
        <v>3.0769230769230771</v>
      </c>
      <c r="L175" s="32">
        <f t="shared" si="54"/>
        <v>3.0769230769230771</v>
      </c>
      <c r="M175" s="169"/>
      <c r="N175" s="169"/>
      <c r="O175" s="21"/>
      <c r="P175" s="21"/>
    </row>
    <row r="176" spans="1:16" ht="13.5" customHeight="1" x14ac:dyDescent="0.25">
      <c r="A176" s="167"/>
      <c r="B176" s="110" t="s">
        <v>17</v>
      </c>
      <c r="C176" s="82" t="s">
        <v>25</v>
      </c>
      <c r="D176" s="83">
        <f>SUM(D177:D180)</f>
        <v>2000</v>
      </c>
      <c r="E176" s="83">
        <f t="shared" ref="E176:L176" si="55">SUM(E177:E180)</f>
        <v>2000</v>
      </c>
      <c r="F176" s="83">
        <f t="shared" si="55"/>
        <v>2000</v>
      </c>
      <c r="G176" s="83">
        <f t="shared" si="55"/>
        <v>2000</v>
      </c>
      <c r="H176" s="83">
        <f t="shared" si="55"/>
        <v>2000</v>
      </c>
      <c r="I176" s="83">
        <f t="shared" si="55"/>
        <v>2000</v>
      </c>
      <c r="J176" s="83">
        <f t="shared" si="55"/>
        <v>2000</v>
      </c>
      <c r="K176" s="83">
        <f t="shared" si="55"/>
        <v>2000</v>
      </c>
      <c r="L176" s="83">
        <f t="shared" si="55"/>
        <v>16000</v>
      </c>
      <c r="M176" s="169"/>
      <c r="N176" s="169"/>
      <c r="O176" s="21"/>
    </row>
    <row r="177" spans="1:27" x14ac:dyDescent="0.25">
      <c r="A177" s="167"/>
      <c r="B177" s="110" t="s">
        <v>18</v>
      </c>
      <c r="C177" s="82" t="s">
        <v>25</v>
      </c>
      <c r="D177" s="81">
        <v>0</v>
      </c>
      <c r="E177" s="81">
        <v>0</v>
      </c>
      <c r="F177" s="81">
        <v>0</v>
      </c>
      <c r="G177" s="81">
        <v>0</v>
      </c>
      <c r="H177" s="81">
        <v>0</v>
      </c>
      <c r="I177" s="81">
        <v>0</v>
      </c>
      <c r="J177" s="81">
        <v>0</v>
      </c>
      <c r="K177" s="81">
        <v>0</v>
      </c>
      <c r="L177" s="83">
        <v>0</v>
      </c>
      <c r="M177" s="169"/>
      <c r="N177" s="169"/>
      <c r="O177" s="21"/>
      <c r="P177" s="21"/>
    </row>
    <row r="178" spans="1:27" x14ac:dyDescent="0.25">
      <c r="A178" s="167"/>
      <c r="B178" s="110" t="s">
        <v>19</v>
      </c>
      <c r="C178" s="82" t="s">
        <v>25</v>
      </c>
      <c r="D178" s="81">
        <v>400</v>
      </c>
      <c r="E178" s="81">
        <v>400</v>
      </c>
      <c r="F178" s="81">
        <v>400</v>
      </c>
      <c r="G178" s="81">
        <v>400</v>
      </c>
      <c r="H178" s="81">
        <v>400</v>
      </c>
      <c r="I178" s="81">
        <v>400</v>
      </c>
      <c r="J178" s="81">
        <v>400</v>
      </c>
      <c r="K178" s="81">
        <v>400</v>
      </c>
      <c r="L178" s="83">
        <f>SUM(D178:K178)</f>
        <v>3200</v>
      </c>
      <c r="M178" s="169"/>
      <c r="N178" s="169"/>
      <c r="O178" s="21"/>
      <c r="P178" s="21"/>
    </row>
    <row r="179" spans="1:27" x14ac:dyDescent="0.25">
      <c r="A179" s="167"/>
      <c r="B179" s="110" t="s">
        <v>20</v>
      </c>
      <c r="C179" s="82" t="s">
        <v>25</v>
      </c>
      <c r="D179" s="81">
        <v>0</v>
      </c>
      <c r="E179" s="81">
        <v>0</v>
      </c>
      <c r="F179" s="81">
        <v>0</v>
      </c>
      <c r="G179" s="81">
        <v>0</v>
      </c>
      <c r="H179" s="81">
        <v>0</v>
      </c>
      <c r="I179" s="81">
        <v>0</v>
      </c>
      <c r="J179" s="81">
        <v>0</v>
      </c>
      <c r="K179" s="81">
        <v>0</v>
      </c>
      <c r="L179" s="83">
        <v>0</v>
      </c>
      <c r="M179" s="169"/>
      <c r="N179" s="169"/>
      <c r="O179" s="21"/>
      <c r="P179" s="21"/>
    </row>
    <row r="180" spans="1:27" ht="13.5" customHeight="1" x14ac:dyDescent="0.25">
      <c r="A180" s="167"/>
      <c r="B180" s="110" t="s">
        <v>21</v>
      </c>
      <c r="C180" s="82" t="s">
        <v>25</v>
      </c>
      <c r="D180" s="81">
        <v>1600</v>
      </c>
      <c r="E180" s="81">
        <v>1600</v>
      </c>
      <c r="F180" s="81">
        <v>1600</v>
      </c>
      <c r="G180" s="81">
        <v>1600</v>
      </c>
      <c r="H180" s="81">
        <v>1600</v>
      </c>
      <c r="I180" s="81">
        <v>1600</v>
      </c>
      <c r="J180" s="81">
        <v>1600</v>
      </c>
      <c r="K180" s="81">
        <v>1600</v>
      </c>
      <c r="L180" s="83">
        <f>SUM(D180:K180)</f>
        <v>12800</v>
      </c>
      <c r="M180" s="169"/>
      <c r="N180" s="169"/>
      <c r="O180" s="21"/>
      <c r="P180" s="21"/>
    </row>
    <row r="181" spans="1:27" ht="13.5" customHeight="1" x14ac:dyDescent="0.25">
      <c r="A181" s="176" t="s">
        <v>193</v>
      </c>
      <c r="B181" s="126" t="s">
        <v>45</v>
      </c>
      <c r="C181" s="127" t="s">
        <v>46</v>
      </c>
      <c r="D181" s="7">
        <v>0</v>
      </c>
      <c r="E181" s="7">
        <v>0</v>
      </c>
      <c r="F181" s="7">
        <v>0</v>
      </c>
      <c r="G181" s="124">
        <v>60</v>
      </c>
      <c r="H181" s="124">
        <v>80</v>
      </c>
      <c r="I181" s="124">
        <v>80</v>
      </c>
      <c r="J181" s="124">
        <v>80</v>
      </c>
      <c r="K181" s="124">
        <v>80</v>
      </c>
      <c r="L181" s="129">
        <f>SUM(D181:K181)</f>
        <v>380</v>
      </c>
      <c r="M181" s="127"/>
      <c r="N181" s="127"/>
      <c r="O181" s="21"/>
      <c r="P181" s="21"/>
    </row>
    <row r="182" spans="1:27" ht="13.5" customHeight="1" x14ac:dyDescent="0.25">
      <c r="A182" s="177"/>
      <c r="B182" s="125" t="s">
        <v>17</v>
      </c>
      <c r="C182" s="127" t="s">
        <v>25</v>
      </c>
      <c r="D182" s="7">
        <f>SUM(D183:D186)</f>
        <v>0</v>
      </c>
      <c r="E182" s="7">
        <f t="shared" ref="E182:K182" si="56">SUM(E183:E186)</f>
        <v>0</v>
      </c>
      <c r="F182" s="7">
        <f t="shared" si="56"/>
        <v>0</v>
      </c>
      <c r="G182" s="129">
        <f t="shared" si="56"/>
        <v>2480</v>
      </c>
      <c r="H182" s="129">
        <f t="shared" si="56"/>
        <v>2300</v>
      </c>
      <c r="I182" s="129">
        <f t="shared" si="56"/>
        <v>2400</v>
      </c>
      <c r="J182" s="129">
        <f t="shared" si="56"/>
        <v>2400</v>
      </c>
      <c r="K182" s="129">
        <f t="shared" si="56"/>
        <v>2400</v>
      </c>
      <c r="L182" s="129">
        <f>SUM(D182:K182)</f>
        <v>11980</v>
      </c>
      <c r="M182" s="127"/>
      <c r="N182" s="127"/>
      <c r="O182" s="21"/>
      <c r="P182" s="21"/>
    </row>
    <row r="183" spans="1:27" ht="13.5" customHeight="1" x14ac:dyDescent="0.25">
      <c r="A183" s="177"/>
      <c r="B183" s="125" t="s">
        <v>18</v>
      </c>
      <c r="C183" s="127" t="s">
        <v>25</v>
      </c>
      <c r="D183" s="7">
        <v>0</v>
      </c>
      <c r="E183" s="7">
        <v>0</v>
      </c>
      <c r="F183" s="7">
        <v>0</v>
      </c>
      <c r="G183" s="124"/>
      <c r="H183" s="124"/>
      <c r="I183" s="124"/>
      <c r="J183" s="124"/>
      <c r="K183" s="124"/>
      <c r="L183" s="129"/>
      <c r="M183" s="127"/>
      <c r="N183" s="127"/>
      <c r="O183" s="21"/>
      <c r="P183" s="21"/>
    </row>
    <row r="184" spans="1:27" ht="13.5" customHeight="1" x14ac:dyDescent="0.25">
      <c r="A184" s="177"/>
      <c r="B184" s="125" t="s">
        <v>19</v>
      </c>
      <c r="C184" s="127" t="s">
        <v>25</v>
      </c>
      <c r="D184" s="7">
        <v>0</v>
      </c>
      <c r="E184" s="7">
        <v>0</v>
      </c>
      <c r="F184" s="7">
        <v>0</v>
      </c>
      <c r="G184" s="124"/>
      <c r="H184" s="124"/>
      <c r="I184" s="124"/>
      <c r="J184" s="124"/>
      <c r="K184" s="124"/>
      <c r="L184" s="129"/>
      <c r="M184" s="127"/>
      <c r="N184" s="127"/>
      <c r="O184" s="21"/>
      <c r="P184" s="21"/>
    </row>
    <row r="185" spans="1:27" ht="13.5" customHeight="1" x14ac:dyDescent="0.25">
      <c r="A185" s="177"/>
      <c r="B185" s="125" t="s">
        <v>20</v>
      </c>
      <c r="C185" s="127" t="s">
        <v>25</v>
      </c>
      <c r="D185" s="7">
        <v>0</v>
      </c>
      <c r="E185" s="7">
        <v>0</v>
      </c>
      <c r="F185" s="7">
        <v>0</v>
      </c>
      <c r="G185" s="124">
        <v>480</v>
      </c>
      <c r="H185" s="124">
        <v>300</v>
      </c>
      <c r="I185" s="124">
        <v>400</v>
      </c>
      <c r="J185" s="124">
        <v>400</v>
      </c>
      <c r="K185" s="124">
        <v>400</v>
      </c>
      <c r="L185" s="129">
        <f>SUM(D185:K185)</f>
        <v>1980</v>
      </c>
      <c r="M185" s="127"/>
      <c r="N185" s="127"/>
      <c r="O185" s="21"/>
      <c r="P185" s="21"/>
    </row>
    <row r="186" spans="1:27" ht="13.5" customHeight="1" x14ac:dyDescent="0.25">
      <c r="A186" s="178"/>
      <c r="B186" s="125" t="s">
        <v>21</v>
      </c>
      <c r="C186" s="127" t="s">
        <v>25</v>
      </c>
      <c r="D186" s="7">
        <v>0</v>
      </c>
      <c r="E186" s="7">
        <v>0</v>
      </c>
      <c r="F186" s="7">
        <v>0</v>
      </c>
      <c r="G186" s="124">
        <v>2000</v>
      </c>
      <c r="H186" s="124">
        <v>2000</v>
      </c>
      <c r="I186" s="124">
        <v>2000</v>
      </c>
      <c r="J186" s="124">
        <v>2000</v>
      </c>
      <c r="K186" s="124">
        <v>2000</v>
      </c>
      <c r="L186" s="129">
        <f>SUM(D186:K186)</f>
        <v>10000</v>
      </c>
      <c r="M186" s="127"/>
      <c r="N186" s="127"/>
      <c r="O186" s="21"/>
      <c r="P186" s="21"/>
    </row>
    <row r="187" spans="1:27" ht="24" x14ac:dyDescent="0.25">
      <c r="A187" s="167" t="s">
        <v>163</v>
      </c>
      <c r="B187" s="99" t="s">
        <v>48</v>
      </c>
      <c r="C187" s="82" t="s">
        <v>36</v>
      </c>
      <c r="D187" s="81">
        <v>115</v>
      </c>
      <c r="E187" s="81">
        <v>115</v>
      </c>
      <c r="F187" s="81">
        <v>115</v>
      </c>
      <c r="G187" s="81">
        <v>115</v>
      </c>
      <c r="H187" s="81">
        <v>115</v>
      </c>
      <c r="I187" s="81">
        <v>115</v>
      </c>
      <c r="J187" s="81">
        <v>115</v>
      </c>
      <c r="K187" s="81">
        <v>115</v>
      </c>
      <c r="L187" s="7">
        <f>SUM(D187:K187)</f>
        <v>920</v>
      </c>
      <c r="M187" s="169" t="s">
        <v>153</v>
      </c>
      <c r="N187" s="169" t="s">
        <v>39</v>
      </c>
      <c r="O187" s="21"/>
      <c r="P187" s="21"/>
    </row>
    <row r="188" spans="1:27" x14ac:dyDescent="0.25">
      <c r="A188" s="167"/>
      <c r="B188" s="99" t="s">
        <v>7</v>
      </c>
      <c r="C188" s="82" t="s">
        <v>25</v>
      </c>
      <c r="D188" s="35">
        <f>D189/D187</f>
        <v>9.0869565217391308</v>
      </c>
      <c r="E188" s="35">
        <f t="shared" ref="E188:L188" si="57">E189/E187</f>
        <v>9.0869565217391308</v>
      </c>
      <c r="F188" s="35">
        <f t="shared" si="57"/>
        <v>9.0869565217391308</v>
      </c>
      <c r="G188" s="35">
        <f t="shared" si="57"/>
        <v>9.0869565217391308</v>
      </c>
      <c r="H188" s="35">
        <f t="shared" si="57"/>
        <v>9.0869565217391308</v>
      </c>
      <c r="I188" s="35">
        <f t="shared" si="57"/>
        <v>9.0869565217391308</v>
      </c>
      <c r="J188" s="35">
        <f t="shared" si="57"/>
        <v>9.0869565217391308</v>
      </c>
      <c r="K188" s="35">
        <f t="shared" si="57"/>
        <v>9.0869565217391308</v>
      </c>
      <c r="L188" s="35">
        <f t="shared" si="57"/>
        <v>9.0869565217391308</v>
      </c>
      <c r="M188" s="169"/>
      <c r="N188" s="169"/>
      <c r="O188" s="21"/>
      <c r="P188" s="21"/>
    </row>
    <row r="189" spans="1:27" ht="13.5" customHeight="1" x14ac:dyDescent="0.25">
      <c r="A189" s="167"/>
      <c r="B189" s="110" t="s">
        <v>17</v>
      </c>
      <c r="C189" s="82" t="s">
        <v>25</v>
      </c>
      <c r="D189" s="83">
        <f t="shared" ref="D189:L189" si="58">SUM(D190:D193)</f>
        <v>1045</v>
      </c>
      <c r="E189" s="83">
        <f t="shared" si="58"/>
        <v>1045</v>
      </c>
      <c r="F189" s="83">
        <f t="shared" si="58"/>
        <v>1045</v>
      </c>
      <c r="G189" s="83">
        <f t="shared" si="58"/>
        <v>1045</v>
      </c>
      <c r="H189" s="83">
        <f t="shared" si="58"/>
        <v>1045</v>
      </c>
      <c r="I189" s="83">
        <f t="shared" si="58"/>
        <v>1045</v>
      </c>
      <c r="J189" s="83">
        <f t="shared" si="58"/>
        <v>1045</v>
      </c>
      <c r="K189" s="83">
        <f t="shared" si="58"/>
        <v>1045</v>
      </c>
      <c r="L189" s="83">
        <f t="shared" si="58"/>
        <v>8360</v>
      </c>
      <c r="M189" s="169"/>
      <c r="N189" s="169"/>
      <c r="O189" s="21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1:27" x14ac:dyDescent="0.25">
      <c r="A190" s="167"/>
      <c r="B190" s="110" t="s">
        <v>18</v>
      </c>
      <c r="C190" s="82" t="s">
        <v>25</v>
      </c>
      <c r="D190" s="81">
        <v>810</v>
      </c>
      <c r="E190" s="81">
        <v>810</v>
      </c>
      <c r="F190" s="81">
        <v>810</v>
      </c>
      <c r="G190" s="81">
        <v>810</v>
      </c>
      <c r="H190" s="81">
        <v>810</v>
      </c>
      <c r="I190" s="81">
        <v>810</v>
      </c>
      <c r="J190" s="81">
        <v>810</v>
      </c>
      <c r="K190" s="81">
        <v>810</v>
      </c>
      <c r="L190" s="83">
        <f>SUM(D190:K190)</f>
        <v>6480</v>
      </c>
      <c r="M190" s="169"/>
      <c r="N190" s="169"/>
      <c r="O190" s="21"/>
      <c r="P190" s="21"/>
    </row>
    <row r="191" spans="1:27" x14ac:dyDescent="0.25">
      <c r="A191" s="167"/>
      <c r="B191" s="110" t="s">
        <v>19</v>
      </c>
      <c r="C191" s="82" t="s">
        <v>25</v>
      </c>
      <c r="D191" s="81">
        <v>45</v>
      </c>
      <c r="E191" s="81">
        <v>45</v>
      </c>
      <c r="F191" s="81">
        <v>45</v>
      </c>
      <c r="G191" s="81">
        <v>45</v>
      </c>
      <c r="H191" s="81">
        <v>45</v>
      </c>
      <c r="I191" s="81">
        <v>45</v>
      </c>
      <c r="J191" s="81">
        <v>45</v>
      </c>
      <c r="K191" s="81">
        <v>45</v>
      </c>
      <c r="L191" s="83">
        <f>SUM(D191:K191)</f>
        <v>360</v>
      </c>
      <c r="M191" s="169"/>
      <c r="N191" s="169"/>
      <c r="O191" s="21"/>
      <c r="P191" s="21"/>
    </row>
    <row r="192" spans="1:27" x14ac:dyDescent="0.25">
      <c r="A192" s="167"/>
      <c r="B192" s="110" t="s">
        <v>20</v>
      </c>
      <c r="C192" s="82" t="s">
        <v>25</v>
      </c>
      <c r="D192" s="81">
        <v>0</v>
      </c>
      <c r="E192" s="81">
        <v>0</v>
      </c>
      <c r="F192" s="81">
        <v>0</v>
      </c>
      <c r="G192" s="81">
        <v>0</v>
      </c>
      <c r="H192" s="81">
        <v>0</v>
      </c>
      <c r="I192" s="81">
        <v>0</v>
      </c>
      <c r="J192" s="81">
        <v>0</v>
      </c>
      <c r="K192" s="81">
        <v>0</v>
      </c>
      <c r="L192" s="83">
        <v>0</v>
      </c>
      <c r="M192" s="169"/>
      <c r="N192" s="169"/>
      <c r="O192" s="21"/>
      <c r="P192" s="21"/>
    </row>
    <row r="193" spans="1:27" ht="15" customHeight="1" x14ac:dyDescent="0.25">
      <c r="A193" s="167"/>
      <c r="B193" s="110" t="s">
        <v>21</v>
      </c>
      <c r="C193" s="82" t="s">
        <v>25</v>
      </c>
      <c r="D193" s="81">
        <v>190</v>
      </c>
      <c r="E193" s="81">
        <v>190</v>
      </c>
      <c r="F193" s="81">
        <v>190</v>
      </c>
      <c r="G193" s="81">
        <v>190</v>
      </c>
      <c r="H193" s="81">
        <v>190</v>
      </c>
      <c r="I193" s="81">
        <v>190</v>
      </c>
      <c r="J193" s="81">
        <v>190</v>
      </c>
      <c r="K193" s="81">
        <v>190</v>
      </c>
      <c r="L193" s="83">
        <f>SUM(D193:K193)</f>
        <v>1520</v>
      </c>
      <c r="M193" s="169"/>
      <c r="N193" s="169"/>
      <c r="O193" s="21"/>
      <c r="P193" s="21"/>
    </row>
    <row r="194" spans="1:27" s="44" customFormat="1" x14ac:dyDescent="0.25">
      <c r="A194" s="168" t="s">
        <v>40</v>
      </c>
      <c r="B194" s="168"/>
      <c r="C194" s="39" t="s">
        <v>25</v>
      </c>
      <c r="D194" s="33">
        <f>SUM(D195:D198)</f>
        <v>8695</v>
      </c>
      <c r="E194" s="33">
        <f t="shared" ref="E194:L194" si="59">SUM(E195:E198)</f>
        <v>6161</v>
      </c>
      <c r="F194" s="33">
        <f t="shared" si="59"/>
        <v>8480</v>
      </c>
      <c r="G194" s="33">
        <f t="shared" si="59"/>
        <v>10925</v>
      </c>
      <c r="H194" s="33">
        <f t="shared" si="59"/>
        <v>10745</v>
      </c>
      <c r="I194" s="33">
        <f t="shared" si="59"/>
        <v>10845</v>
      </c>
      <c r="J194" s="33">
        <f t="shared" si="59"/>
        <v>11345</v>
      </c>
      <c r="K194" s="33">
        <f t="shared" si="59"/>
        <v>11345</v>
      </c>
      <c r="L194" s="33">
        <f t="shared" si="59"/>
        <v>78541</v>
      </c>
      <c r="M194" s="40"/>
      <c r="N194" s="41"/>
      <c r="O194" s="42"/>
      <c r="P194" s="42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</row>
    <row r="195" spans="1:27" x14ac:dyDescent="0.25">
      <c r="A195" s="167" t="s">
        <v>18</v>
      </c>
      <c r="B195" s="167"/>
      <c r="C195" s="111" t="s">
        <v>25</v>
      </c>
      <c r="D195" s="83">
        <f t="shared" ref="D195:K196" si="60">D190+D177+D144</f>
        <v>810</v>
      </c>
      <c r="E195" s="83">
        <f t="shared" si="60"/>
        <v>810</v>
      </c>
      <c r="F195" s="83">
        <f t="shared" si="60"/>
        <v>810</v>
      </c>
      <c r="G195" s="83">
        <f t="shared" si="60"/>
        <v>810</v>
      </c>
      <c r="H195" s="83">
        <f t="shared" si="60"/>
        <v>810</v>
      </c>
      <c r="I195" s="83">
        <f t="shared" si="60"/>
        <v>810</v>
      </c>
      <c r="J195" s="83">
        <f t="shared" si="60"/>
        <v>810</v>
      </c>
      <c r="K195" s="83">
        <f t="shared" si="60"/>
        <v>810</v>
      </c>
      <c r="L195" s="83">
        <f>SUM(D195:K195)</f>
        <v>6480</v>
      </c>
      <c r="M195" s="84"/>
      <c r="N195" s="82"/>
      <c r="O195" s="21"/>
      <c r="P195" s="21"/>
    </row>
    <row r="196" spans="1:27" ht="15" customHeight="1" x14ac:dyDescent="0.25">
      <c r="A196" s="167" t="s">
        <v>19</v>
      </c>
      <c r="B196" s="167"/>
      <c r="C196" s="111" t="s">
        <v>25</v>
      </c>
      <c r="D196" s="83">
        <f t="shared" si="60"/>
        <v>3595</v>
      </c>
      <c r="E196" s="83">
        <f t="shared" si="60"/>
        <v>1061</v>
      </c>
      <c r="F196" s="83">
        <f t="shared" si="60"/>
        <v>3380</v>
      </c>
      <c r="G196" s="83">
        <f t="shared" si="60"/>
        <v>3345</v>
      </c>
      <c r="H196" s="83">
        <f t="shared" si="60"/>
        <v>3345</v>
      </c>
      <c r="I196" s="83">
        <f t="shared" si="60"/>
        <v>3345</v>
      </c>
      <c r="J196" s="83">
        <f t="shared" si="60"/>
        <v>3345</v>
      </c>
      <c r="K196" s="83">
        <f t="shared" si="60"/>
        <v>3345</v>
      </c>
      <c r="L196" s="83">
        <f>SUM(D196:K196)</f>
        <v>24761</v>
      </c>
      <c r="M196" s="84"/>
      <c r="N196" s="82"/>
      <c r="O196" s="21"/>
      <c r="P196" s="21"/>
    </row>
    <row r="197" spans="1:27" x14ac:dyDescent="0.25">
      <c r="A197" s="167" t="s">
        <v>20</v>
      </c>
      <c r="B197" s="167"/>
      <c r="C197" s="111" t="s">
        <v>25</v>
      </c>
      <c r="D197" s="130">
        <f>D192+D179+D146+D185</f>
        <v>0</v>
      </c>
      <c r="E197" s="130">
        <f t="shared" ref="E197:K197" si="61">E192+E179+E146+E185</f>
        <v>0</v>
      </c>
      <c r="F197" s="130">
        <f t="shared" si="61"/>
        <v>0</v>
      </c>
      <c r="G197" s="130">
        <f t="shared" si="61"/>
        <v>480</v>
      </c>
      <c r="H197" s="130">
        <f t="shared" si="61"/>
        <v>300</v>
      </c>
      <c r="I197" s="130">
        <f t="shared" si="61"/>
        <v>400</v>
      </c>
      <c r="J197" s="130">
        <f t="shared" si="61"/>
        <v>400</v>
      </c>
      <c r="K197" s="130">
        <f t="shared" si="61"/>
        <v>400</v>
      </c>
      <c r="L197" s="130">
        <f>SUM(D197:K197)</f>
        <v>1980</v>
      </c>
      <c r="M197" s="84"/>
      <c r="N197" s="82"/>
      <c r="O197" s="21"/>
      <c r="P197" s="21"/>
    </row>
    <row r="198" spans="1:27" x14ac:dyDescent="0.25">
      <c r="A198" s="167" t="s">
        <v>21</v>
      </c>
      <c r="B198" s="167"/>
      <c r="C198" s="111" t="s">
        <v>25</v>
      </c>
      <c r="D198" s="83">
        <f>D193+D180+D147+D186</f>
        <v>4290</v>
      </c>
      <c r="E198" s="133">
        <f t="shared" ref="E198:K198" si="62">E193+E180+E147+E186</f>
        <v>4290</v>
      </c>
      <c r="F198" s="133">
        <f t="shared" si="62"/>
        <v>4290</v>
      </c>
      <c r="G198" s="133">
        <f t="shared" si="62"/>
        <v>6290</v>
      </c>
      <c r="H198" s="133">
        <f t="shared" si="62"/>
        <v>6290</v>
      </c>
      <c r="I198" s="133">
        <f t="shared" si="62"/>
        <v>6290</v>
      </c>
      <c r="J198" s="133">
        <f t="shared" si="62"/>
        <v>6790</v>
      </c>
      <c r="K198" s="133">
        <f t="shared" si="62"/>
        <v>6790</v>
      </c>
      <c r="L198" s="83">
        <f>SUM(D198:K198)</f>
        <v>45320</v>
      </c>
      <c r="M198" s="84"/>
      <c r="N198" s="82"/>
      <c r="O198" s="21"/>
      <c r="P198" s="21"/>
    </row>
    <row r="199" spans="1:27" x14ac:dyDescent="0.25">
      <c r="A199" s="168" t="s">
        <v>50</v>
      </c>
      <c r="B199" s="168"/>
      <c r="C199" s="111" t="s">
        <v>25</v>
      </c>
      <c r="D199" s="33">
        <f>SUM(D200:D203)</f>
        <v>91241.4</v>
      </c>
      <c r="E199" s="33">
        <f t="shared" ref="E199:L199" si="63">SUM(E200:E203)</f>
        <v>83761</v>
      </c>
      <c r="F199" s="33">
        <f t="shared" si="63"/>
        <v>86230</v>
      </c>
      <c r="G199" s="33">
        <f t="shared" si="63"/>
        <v>92820</v>
      </c>
      <c r="H199" s="33">
        <f t="shared" si="63"/>
        <v>96440</v>
      </c>
      <c r="I199" s="33">
        <f t="shared" si="63"/>
        <v>96590</v>
      </c>
      <c r="J199" s="33">
        <f t="shared" si="63"/>
        <v>99140</v>
      </c>
      <c r="K199" s="33">
        <f t="shared" si="63"/>
        <v>102990</v>
      </c>
      <c r="L199" s="33">
        <f t="shared" si="63"/>
        <v>749212.4</v>
      </c>
      <c r="M199" s="34"/>
      <c r="N199" s="113"/>
      <c r="O199" s="21"/>
      <c r="P199" s="21"/>
    </row>
    <row r="200" spans="1:27" x14ac:dyDescent="0.25">
      <c r="A200" s="167" t="s">
        <v>18</v>
      </c>
      <c r="B200" s="167"/>
      <c r="C200" s="111" t="s">
        <v>25</v>
      </c>
      <c r="D200" s="83">
        <f t="shared" ref="D200:K203" si="64">D195+D138</f>
        <v>39710</v>
      </c>
      <c r="E200" s="83">
        <f t="shared" si="64"/>
        <v>39710</v>
      </c>
      <c r="F200" s="83">
        <f t="shared" si="64"/>
        <v>39710</v>
      </c>
      <c r="G200" s="83">
        <f t="shared" si="64"/>
        <v>41510</v>
      </c>
      <c r="H200" s="83">
        <f t="shared" si="64"/>
        <v>43210</v>
      </c>
      <c r="I200" s="83">
        <f t="shared" si="64"/>
        <v>43210</v>
      </c>
      <c r="J200" s="83">
        <f t="shared" si="64"/>
        <v>44010</v>
      </c>
      <c r="K200" s="83">
        <f t="shared" si="64"/>
        <v>45710</v>
      </c>
      <c r="L200" s="83">
        <f>SUM(D200:K200)</f>
        <v>336780</v>
      </c>
      <c r="M200" s="34"/>
      <c r="N200" s="113"/>
      <c r="O200" s="21"/>
      <c r="P200" s="21"/>
    </row>
    <row r="201" spans="1:27" x14ac:dyDescent="0.25">
      <c r="A201" s="167" t="s">
        <v>19</v>
      </c>
      <c r="B201" s="167"/>
      <c r="C201" s="111" t="s">
        <v>25</v>
      </c>
      <c r="D201" s="83">
        <f t="shared" si="64"/>
        <v>21041.4</v>
      </c>
      <c r="E201" s="83">
        <f t="shared" si="64"/>
        <v>13511</v>
      </c>
      <c r="F201" s="83">
        <f t="shared" si="64"/>
        <v>16030</v>
      </c>
      <c r="G201" s="83">
        <f t="shared" si="64"/>
        <v>16295</v>
      </c>
      <c r="H201" s="83">
        <f t="shared" si="64"/>
        <v>16495</v>
      </c>
      <c r="I201" s="83">
        <f t="shared" si="64"/>
        <v>16545</v>
      </c>
      <c r="J201" s="83">
        <f t="shared" si="64"/>
        <v>16795</v>
      </c>
      <c r="K201" s="83">
        <f t="shared" si="64"/>
        <v>17045</v>
      </c>
      <c r="L201" s="83">
        <f>SUM(D201:K201)</f>
        <v>133757.4</v>
      </c>
      <c r="M201" s="37"/>
      <c r="N201" s="112"/>
      <c r="O201" s="21"/>
      <c r="P201" s="21"/>
    </row>
    <row r="202" spans="1:27" x14ac:dyDescent="0.25">
      <c r="A202" s="167" t="s">
        <v>20</v>
      </c>
      <c r="B202" s="167"/>
      <c r="C202" s="111" t="s">
        <v>25</v>
      </c>
      <c r="D202" s="83">
        <f t="shared" si="64"/>
        <v>0</v>
      </c>
      <c r="E202" s="83">
        <f t="shared" si="64"/>
        <v>50</v>
      </c>
      <c r="F202" s="83">
        <f t="shared" si="64"/>
        <v>0</v>
      </c>
      <c r="G202" s="83">
        <f t="shared" si="64"/>
        <v>525</v>
      </c>
      <c r="H202" s="83">
        <f t="shared" si="64"/>
        <v>345</v>
      </c>
      <c r="I202" s="83">
        <f t="shared" si="64"/>
        <v>445</v>
      </c>
      <c r="J202" s="83">
        <f t="shared" si="64"/>
        <v>445</v>
      </c>
      <c r="K202" s="83">
        <f t="shared" si="64"/>
        <v>445</v>
      </c>
      <c r="L202" s="83">
        <f>SUM(D202:K202)</f>
        <v>2255</v>
      </c>
      <c r="M202" s="38"/>
      <c r="N202" s="113"/>
      <c r="O202" s="21"/>
      <c r="P202" s="21"/>
    </row>
    <row r="203" spans="1:27" x14ac:dyDescent="0.25">
      <c r="A203" s="167" t="s">
        <v>21</v>
      </c>
      <c r="B203" s="167"/>
      <c r="C203" s="111" t="s">
        <v>25</v>
      </c>
      <c r="D203" s="83">
        <f t="shared" si="64"/>
        <v>30490</v>
      </c>
      <c r="E203" s="83">
        <f t="shared" si="64"/>
        <v>30490</v>
      </c>
      <c r="F203" s="83">
        <f t="shared" si="64"/>
        <v>30490</v>
      </c>
      <c r="G203" s="83">
        <f t="shared" si="64"/>
        <v>34490</v>
      </c>
      <c r="H203" s="83">
        <f t="shared" si="64"/>
        <v>36390</v>
      </c>
      <c r="I203" s="83">
        <f t="shared" si="64"/>
        <v>36390</v>
      </c>
      <c r="J203" s="83">
        <f t="shared" si="64"/>
        <v>37890</v>
      </c>
      <c r="K203" s="83">
        <f t="shared" si="64"/>
        <v>39790</v>
      </c>
      <c r="L203" s="83">
        <f>SUM(D203:K203)</f>
        <v>276420</v>
      </c>
      <c r="M203" s="38"/>
      <c r="N203" s="113"/>
      <c r="O203" s="21"/>
      <c r="P203" s="21"/>
    </row>
    <row r="204" spans="1:27" ht="19.5" customHeight="1" x14ac:dyDescent="0.25">
      <c r="A204" s="199" t="s">
        <v>177</v>
      </c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21"/>
      <c r="P204" s="21"/>
    </row>
    <row r="205" spans="1:27" ht="18.75" customHeight="1" x14ac:dyDescent="0.25">
      <c r="A205" s="174" t="s">
        <v>174</v>
      </c>
      <c r="B205" s="174"/>
      <c r="C205" s="174"/>
      <c r="D205" s="174"/>
      <c r="E205" s="174"/>
      <c r="F205" s="174"/>
      <c r="G205" s="174"/>
      <c r="H205" s="174"/>
      <c r="I205" s="174"/>
      <c r="J205" s="174"/>
      <c r="K205" s="174"/>
      <c r="L205" s="174"/>
      <c r="M205" s="174"/>
      <c r="N205" s="174"/>
      <c r="O205" s="21"/>
      <c r="P205" s="21"/>
    </row>
    <row r="206" spans="1:27" ht="14.25" customHeight="1" x14ac:dyDescent="0.25">
      <c r="A206" s="167" t="s">
        <v>178</v>
      </c>
      <c r="B206" s="99" t="s">
        <v>52</v>
      </c>
      <c r="C206" s="82" t="s">
        <v>36</v>
      </c>
      <c r="D206" s="81">
        <v>76</v>
      </c>
      <c r="E206" s="81">
        <v>78</v>
      </c>
      <c r="F206" s="81">
        <v>81</v>
      </c>
      <c r="G206" s="81">
        <v>81</v>
      </c>
      <c r="H206" s="81">
        <v>83</v>
      </c>
      <c r="I206" s="81">
        <v>87</v>
      </c>
      <c r="J206" s="81">
        <v>93</v>
      </c>
      <c r="K206" s="81">
        <v>98</v>
      </c>
      <c r="L206" s="7">
        <f>SUM(D206:K206)</f>
        <v>677</v>
      </c>
      <c r="M206" s="169" t="s">
        <v>154</v>
      </c>
      <c r="N206" s="193" t="s">
        <v>53</v>
      </c>
      <c r="O206" s="21"/>
      <c r="P206" s="21"/>
    </row>
    <row r="207" spans="1:27" ht="14.25" customHeight="1" x14ac:dyDescent="0.25">
      <c r="A207" s="167"/>
      <c r="B207" s="99" t="s">
        <v>7</v>
      </c>
      <c r="C207" s="82" t="s">
        <v>25</v>
      </c>
      <c r="D207" s="83">
        <f>D208/D206</f>
        <v>1618.421052631579</v>
      </c>
      <c r="E207" s="83">
        <f t="shared" ref="E207:L207" si="65">E208/E206</f>
        <v>1628.2051282051282</v>
      </c>
      <c r="F207" s="83">
        <f t="shared" si="65"/>
        <v>1703.7037037037037</v>
      </c>
      <c r="G207" s="83">
        <f t="shared" si="65"/>
        <v>1740.7407407407406</v>
      </c>
      <c r="H207" s="83">
        <f t="shared" si="65"/>
        <v>1722.8915662650602</v>
      </c>
      <c r="I207" s="83">
        <f t="shared" si="65"/>
        <v>1689.655172413793</v>
      </c>
      <c r="J207" s="83">
        <f t="shared" si="65"/>
        <v>1602.1505376344087</v>
      </c>
      <c r="K207" s="83">
        <f t="shared" si="65"/>
        <v>1540.8163265306123</v>
      </c>
      <c r="L207" s="83">
        <f t="shared" si="65"/>
        <v>1652.8803545051699</v>
      </c>
      <c r="M207" s="169"/>
      <c r="N207" s="193"/>
      <c r="O207" s="21"/>
      <c r="P207" s="21"/>
    </row>
    <row r="208" spans="1:27" ht="21" customHeight="1" x14ac:dyDescent="0.25">
      <c r="A208" s="167"/>
      <c r="B208" s="110" t="s">
        <v>17</v>
      </c>
      <c r="C208" s="82" t="s">
        <v>25</v>
      </c>
      <c r="D208" s="83">
        <f>SUM(D209:D212)</f>
        <v>123000</v>
      </c>
      <c r="E208" s="83">
        <f t="shared" ref="E208:L208" si="66">SUM(E209:E212)</f>
        <v>127000</v>
      </c>
      <c r="F208" s="83">
        <f t="shared" si="66"/>
        <v>138000</v>
      </c>
      <c r="G208" s="83">
        <f t="shared" si="66"/>
        <v>141000</v>
      </c>
      <c r="H208" s="83">
        <f t="shared" si="66"/>
        <v>143000</v>
      </c>
      <c r="I208" s="83">
        <f t="shared" si="66"/>
        <v>147000</v>
      </c>
      <c r="J208" s="83">
        <f t="shared" si="66"/>
        <v>149000</v>
      </c>
      <c r="K208" s="83">
        <f t="shared" si="66"/>
        <v>151000</v>
      </c>
      <c r="L208" s="83">
        <f t="shared" si="66"/>
        <v>1119000</v>
      </c>
      <c r="M208" s="169"/>
      <c r="N208" s="193"/>
      <c r="O208" s="21"/>
      <c r="P208" s="21"/>
    </row>
    <row r="209" spans="1:19" ht="16.5" customHeight="1" x14ac:dyDescent="0.25">
      <c r="A209" s="167"/>
      <c r="B209" s="110" t="s">
        <v>18</v>
      </c>
      <c r="C209" s="82" t="s">
        <v>25</v>
      </c>
      <c r="D209" s="81">
        <v>0</v>
      </c>
      <c r="E209" s="81">
        <v>0</v>
      </c>
      <c r="F209" s="81">
        <v>0</v>
      </c>
      <c r="G209" s="81">
        <v>0</v>
      </c>
      <c r="H209" s="81">
        <v>0</v>
      </c>
      <c r="I209" s="81">
        <v>0</v>
      </c>
      <c r="J209" s="81">
        <v>0</v>
      </c>
      <c r="K209" s="81">
        <v>0</v>
      </c>
      <c r="L209" s="83">
        <v>0</v>
      </c>
      <c r="M209" s="169"/>
      <c r="N209" s="193"/>
      <c r="O209" s="21"/>
      <c r="P209" s="21"/>
    </row>
    <row r="210" spans="1:19" ht="12" customHeight="1" x14ac:dyDescent="0.25">
      <c r="A210" s="167"/>
      <c r="B210" s="110" t="s">
        <v>19</v>
      </c>
      <c r="C210" s="82" t="s">
        <v>25</v>
      </c>
      <c r="D210" s="81">
        <v>58500</v>
      </c>
      <c r="E210" s="81">
        <v>58500</v>
      </c>
      <c r="F210" s="81">
        <v>66000</v>
      </c>
      <c r="G210" s="81">
        <v>68000</v>
      </c>
      <c r="H210" s="81">
        <v>68000</v>
      </c>
      <c r="I210" s="81">
        <v>68500</v>
      </c>
      <c r="J210" s="81">
        <v>69500</v>
      </c>
      <c r="K210" s="81">
        <v>69500</v>
      </c>
      <c r="L210" s="83">
        <f>SUM(D210:K210)</f>
        <v>526500</v>
      </c>
      <c r="M210" s="169"/>
      <c r="N210" s="193"/>
      <c r="O210" s="21"/>
      <c r="P210" s="21"/>
    </row>
    <row r="211" spans="1:19" ht="12" customHeight="1" x14ac:dyDescent="0.25">
      <c r="A211" s="167"/>
      <c r="B211" s="110" t="s">
        <v>20</v>
      </c>
      <c r="C211" s="82" t="s">
        <v>25</v>
      </c>
      <c r="D211" s="81">
        <v>0</v>
      </c>
      <c r="E211" s="81">
        <v>0</v>
      </c>
      <c r="F211" s="81">
        <v>0</v>
      </c>
      <c r="G211" s="81">
        <v>0</v>
      </c>
      <c r="H211" s="81">
        <v>0</v>
      </c>
      <c r="I211" s="81">
        <v>0</v>
      </c>
      <c r="J211" s="81">
        <v>0</v>
      </c>
      <c r="K211" s="81">
        <v>0</v>
      </c>
      <c r="L211" s="83">
        <f>SUM(D211:K211)</f>
        <v>0</v>
      </c>
      <c r="M211" s="169"/>
      <c r="N211" s="193"/>
      <c r="O211" s="21"/>
      <c r="P211" s="21"/>
    </row>
    <row r="212" spans="1:19" ht="14.25" customHeight="1" x14ac:dyDescent="0.25">
      <c r="A212" s="167"/>
      <c r="B212" s="110" t="s">
        <v>21</v>
      </c>
      <c r="C212" s="82" t="s">
        <v>25</v>
      </c>
      <c r="D212" s="81">
        <v>64500</v>
      </c>
      <c r="E212" s="81">
        <v>68500</v>
      </c>
      <c r="F212" s="81">
        <v>72000</v>
      </c>
      <c r="G212" s="81">
        <v>73000</v>
      </c>
      <c r="H212" s="81">
        <v>75000</v>
      </c>
      <c r="I212" s="81">
        <v>78500</v>
      </c>
      <c r="J212" s="81">
        <v>79500</v>
      </c>
      <c r="K212" s="81">
        <v>81500</v>
      </c>
      <c r="L212" s="83">
        <f>SUM(D212:K212)</f>
        <v>592500</v>
      </c>
      <c r="M212" s="169"/>
      <c r="N212" s="193"/>
      <c r="O212" s="21"/>
      <c r="P212" s="21"/>
    </row>
    <row r="213" spans="1:19" x14ac:dyDescent="0.25">
      <c r="A213" s="200" t="s">
        <v>164</v>
      </c>
      <c r="B213" s="99" t="s">
        <v>68</v>
      </c>
      <c r="C213" s="82" t="s">
        <v>55</v>
      </c>
      <c r="D213" s="7">
        <f>D220+D227</f>
        <v>9</v>
      </c>
      <c r="E213" s="7">
        <f t="shared" ref="E213:K213" si="67">E220+E227</f>
        <v>9</v>
      </c>
      <c r="F213" s="7">
        <f t="shared" si="67"/>
        <v>9</v>
      </c>
      <c r="G213" s="7">
        <f t="shared" si="67"/>
        <v>9</v>
      </c>
      <c r="H213" s="7">
        <f t="shared" si="67"/>
        <v>9</v>
      </c>
      <c r="I213" s="7">
        <f t="shared" si="67"/>
        <v>9</v>
      </c>
      <c r="J213" s="7">
        <f t="shared" si="67"/>
        <v>9</v>
      </c>
      <c r="K213" s="7">
        <f t="shared" si="67"/>
        <v>9</v>
      </c>
      <c r="L213" s="7">
        <f>SUM(D213:K213)</f>
        <v>72</v>
      </c>
      <c r="M213" s="169" t="s">
        <v>154</v>
      </c>
      <c r="N213" s="169" t="s">
        <v>56</v>
      </c>
      <c r="O213" s="21"/>
      <c r="P213" s="21"/>
    </row>
    <row r="214" spans="1:19" x14ac:dyDescent="0.25">
      <c r="A214" s="200"/>
      <c r="B214" s="99" t="s">
        <v>7</v>
      </c>
      <c r="C214" s="82" t="s">
        <v>25</v>
      </c>
      <c r="D214" s="83">
        <f>D215/D213</f>
        <v>31</v>
      </c>
      <c r="E214" s="83">
        <f t="shared" ref="E214:J214" si="68">E215/E213</f>
        <v>31</v>
      </c>
      <c r="F214" s="83">
        <f t="shared" si="68"/>
        <v>31</v>
      </c>
      <c r="G214" s="83">
        <f t="shared" si="68"/>
        <v>31</v>
      </c>
      <c r="H214" s="83">
        <f t="shared" si="68"/>
        <v>31</v>
      </c>
      <c r="I214" s="83">
        <f t="shared" si="68"/>
        <v>31</v>
      </c>
      <c r="J214" s="83">
        <f t="shared" si="68"/>
        <v>31</v>
      </c>
      <c r="K214" s="83">
        <f>K215/K213</f>
        <v>31</v>
      </c>
      <c r="L214" s="83">
        <f>L215/L213</f>
        <v>31</v>
      </c>
      <c r="M214" s="169"/>
      <c r="N214" s="169"/>
      <c r="O214" s="21"/>
      <c r="P214" s="21"/>
    </row>
    <row r="215" spans="1:19" ht="13.5" customHeight="1" x14ac:dyDescent="0.25">
      <c r="A215" s="200"/>
      <c r="B215" s="110" t="s">
        <v>17</v>
      </c>
      <c r="C215" s="82" t="s">
        <v>25</v>
      </c>
      <c r="D215" s="83">
        <f>SUM(D216:D219)</f>
        <v>279</v>
      </c>
      <c r="E215" s="83">
        <f t="shared" ref="E215:L215" si="69">SUM(E216:E219)</f>
        <v>279</v>
      </c>
      <c r="F215" s="83">
        <f t="shared" si="69"/>
        <v>279</v>
      </c>
      <c r="G215" s="83">
        <f t="shared" si="69"/>
        <v>279</v>
      </c>
      <c r="H215" s="83">
        <f t="shared" si="69"/>
        <v>279</v>
      </c>
      <c r="I215" s="83">
        <f t="shared" si="69"/>
        <v>279</v>
      </c>
      <c r="J215" s="83">
        <f t="shared" si="69"/>
        <v>279</v>
      </c>
      <c r="K215" s="83">
        <f t="shared" si="69"/>
        <v>279</v>
      </c>
      <c r="L215" s="83">
        <f t="shared" si="69"/>
        <v>2232</v>
      </c>
      <c r="M215" s="169"/>
      <c r="N215" s="169"/>
      <c r="O215" s="21"/>
      <c r="P215" s="21"/>
    </row>
    <row r="216" spans="1:19" x14ac:dyDescent="0.25">
      <c r="A216" s="200"/>
      <c r="B216" s="110" t="s">
        <v>18</v>
      </c>
      <c r="C216" s="82" t="s">
        <v>25</v>
      </c>
      <c r="D216" s="83">
        <v>0</v>
      </c>
      <c r="E216" s="83">
        <v>0</v>
      </c>
      <c r="F216" s="83">
        <v>0</v>
      </c>
      <c r="G216" s="83">
        <v>0</v>
      </c>
      <c r="H216" s="83">
        <v>0</v>
      </c>
      <c r="I216" s="83">
        <v>0</v>
      </c>
      <c r="J216" s="83">
        <v>0</v>
      </c>
      <c r="K216" s="83">
        <v>0</v>
      </c>
      <c r="L216" s="83">
        <v>0</v>
      </c>
      <c r="M216" s="169"/>
      <c r="N216" s="169"/>
      <c r="O216" s="21"/>
      <c r="P216" s="21"/>
    </row>
    <row r="217" spans="1:19" x14ac:dyDescent="0.25">
      <c r="A217" s="200"/>
      <c r="B217" s="110" t="s">
        <v>19</v>
      </c>
      <c r="C217" s="82" t="s">
        <v>25</v>
      </c>
      <c r="D217" s="2">
        <f>D224+D231</f>
        <v>279</v>
      </c>
      <c r="E217" s="2">
        <f t="shared" ref="E217:K217" si="70">E224+E231</f>
        <v>279</v>
      </c>
      <c r="F217" s="2">
        <f t="shared" si="70"/>
        <v>279</v>
      </c>
      <c r="G217" s="2">
        <f t="shared" si="70"/>
        <v>279</v>
      </c>
      <c r="H217" s="2">
        <f t="shared" si="70"/>
        <v>279</v>
      </c>
      <c r="I217" s="2">
        <f t="shared" si="70"/>
        <v>279</v>
      </c>
      <c r="J217" s="2">
        <f t="shared" si="70"/>
        <v>279</v>
      </c>
      <c r="K217" s="2">
        <f t="shared" si="70"/>
        <v>279</v>
      </c>
      <c r="L217" s="83">
        <f>SUM(D217:K217)</f>
        <v>2232</v>
      </c>
      <c r="M217" s="169"/>
      <c r="N217" s="169"/>
      <c r="O217" s="21"/>
      <c r="P217" s="21"/>
    </row>
    <row r="218" spans="1:19" x14ac:dyDescent="0.25">
      <c r="A218" s="200"/>
      <c r="B218" s="110" t="s">
        <v>20</v>
      </c>
      <c r="C218" s="82" t="s">
        <v>25</v>
      </c>
      <c r="D218" s="83">
        <v>0</v>
      </c>
      <c r="E218" s="83">
        <v>0</v>
      </c>
      <c r="F218" s="83">
        <v>0</v>
      </c>
      <c r="G218" s="83">
        <v>0</v>
      </c>
      <c r="H218" s="83">
        <v>0</v>
      </c>
      <c r="I218" s="83">
        <v>0</v>
      </c>
      <c r="J218" s="83">
        <v>0</v>
      </c>
      <c r="K218" s="83">
        <v>0</v>
      </c>
      <c r="L218" s="83">
        <v>0</v>
      </c>
      <c r="M218" s="169"/>
      <c r="N218" s="169"/>
      <c r="O218" s="21"/>
      <c r="P218" s="21"/>
    </row>
    <row r="219" spans="1:19" x14ac:dyDescent="0.25">
      <c r="A219" s="200"/>
      <c r="B219" s="110" t="s">
        <v>21</v>
      </c>
      <c r="C219" s="82" t="s">
        <v>25</v>
      </c>
      <c r="D219" s="83">
        <v>0</v>
      </c>
      <c r="E219" s="83">
        <v>0</v>
      </c>
      <c r="F219" s="83">
        <v>0</v>
      </c>
      <c r="G219" s="83">
        <v>0</v>
      </c>
      <c r="H219" s="83">
        <v>0</v>
      </c>
      <c r="I219" s="83">
        <v>0</v>
      </c>
      <c r="J219" s="83">
        <v>0</v>
      </c>
      <c r="K219" s="83">
        <v>0</v>
      </c>
      <c r="L219" s="83">
        <v>0</v>
      </c>
      <c r="M219" s="169"/>
      <c r="N219" s="169"/>
      <c r="O219" s="21"/>
      <c r="P219" s="21"/>
    </row>
    <row r="220" spans="1:19" ht="22.5" customHeight="1" x14ac:dyDescent="0.25">
      <c r="A220" s="180" t="s">
        <v>66</v>
      </c>
      <c r="B220" s="99" t="s">
        <v>54</v>
      </c>
      <c r="C220" s="82" t="s">
        <v>55</v>
      </c>
      <c r="D220" s="81">
        <v>8</v>
      </c>
      <c r="E220" s="81">
        <v>8</v>
      </c>
      <c r="F220" s="81">
        <v>8</v>
      </c>
      <c r="G220" s="81">
        <v>8</v>
      </c>
      <c r="H220" s="81">
        <v>8</v>
      </c>
      <c r="I220" s="81">
        <v>8</v>
      </c>
      <c r="J220" s="81">
        <v>8</v>
      </c>
      <c r="K220" s="117">
        <v>8</v>
      </c>
      <c r="L220" s="7">
        <f>SUM(D220:K220)</f>
        <v>64</v>
      </c>
      <c r="M220" s="169"/>
      <c r="N220" s="169"/>
      <c r="O220" s="21"/>
      <c r="P220" s="21"/>
    </row>
    <row r="221" spans="1:19" x14ac:dyDescent="0.25">
      <c r="A221" s="180"/>
      <c r="B221" s="99" t="s">
        <v>7</v>
      </c>
      <c r="C221" s="82" t="s">
        <v>25</v>
      </c>
      <c r="D221" s="83">
        <f>ABS(D224/D220)</f>
        <v>33.125</v>
      </c>
      <c r="E221" s="83">
        <f t="shared" ref="E221:L221" si="71">ABS(E224/E220)</f>
        <v>33.125</v>
      </c>
      <c r="F221" s="83">
        <f t="shared" si="71"/>
        <v>33.125</v>
      </c>
      <c r="G221" s="83">
        <f t="shared" si="71"/>
        <v>33.125</v>
      </c>
      <c r="H221" s="83">
        <f t="shared" si="71"/>
        <v>33.125</v>
      </c>
      <c r="I221" s="83">
        <f t="shared" si="71"/>
        <v>33.125</v>
      </c>
      <c r="J221" s="83">
        <f t="shared" si="71"/>
        <v>33.125</v>
      </c>
      <c r="K221" s="83">
        <f t="shared" si="71"/>
        <v>33.125</v>
      </c>
      <c r="L221" s="83">
        <f t="shared" si="71"/>
        <v>33.125</v>
      </c>
      <c r="M221" s="169"/>
      <c r="N221" s="169"/>
      <c r="O221" s="21"/>
      <c r="P221" s="21"/>
    </row>
    <row r="222" spans="1:19" ht="14.25" customHeight="1" x14ac:dyDescent="0.25">
      <c r="A222" s="180"/>
      <c r="B222" s="110" t="s">
        <v>17</v>
      </c>
      <c r="C222" s="82" t="s">
        <v>25</v>
      </c>
      <c r="D222" s="83">
        <f>SUM(D223:D226)</f>
        <v>265</v>
      </c>
      <c r="E222" s="83">
        <f t="shared" ref="E222:K222" si="72">SUM(E223:E226)</f>
        <v>265</v>
      </c>
      <c r="F222" s="83">
        <f t="shared" si="72"/>
        <v>265</v>
      </c>
      <c r="G222" s="83">
        <f t="shared" si="72"/>
        <v>265</v>
      </c>
      <c r="H222" s="83">
        <f t="shared" si="72"/>
        <v>265</v>
      </c>
      <c r="I222" s="83">
        <f t="shared" si="72"/>
        <v>265</v>
      </c>
      <c r="J222" s="83">
        <f t="shared" si="72"/>
        <v>265</v>
      </c>
      <c r="K222" s="83">
        <f t="shared" si="72"/>
        <v>265</v>
      </c>
      <c r="L222" s="83">
        <f>SUM(D222:K222)</f>
        <v>2120</v>
      </c>
      <c r="M222" s="169"/>
      <c r="N222" s="169"/>
      <c r="O222" s="21"/>
      <c r="P222" s="30"/>
      <c r="Q222" s="30"/>
      <c r="R222" s="30"/>
      <c r="S222" s="30"/>
    </row>
    <row r="223" spans="1:19" ht="14.25" customHeight="1" x14ac:dyDescent="0.25">
      <c r="A223" s="180"/>
      <c r="B223" s="110" t="s">
        <v>18</v>
      </c>
      <c r="C223" s="82" t="s">
        <v>25</v>
      </c>
      <c r="D223" s="81">
        <v>0</v>
      </c>
      <c r="E223" s="81">
        <v>0</v>
      </c>
      <c r="F223" s="81">
        <v>0</v>
      </c>
      <c r="G223" s="81">
        <v>0</v>
      </c>
      <c r="H223" s="81">
        <v>0</v>
      </c>
      <c r="I223" s="81">
        <v>0</v>
      </c>
      <c r="J223" s="81">
        <v>0</v>
      </c>
      <c r="K223" s="81">
        <v>0</v>
      </c>
      <c r="L223" s="83">
        <v>0</v>
      </c>
      <c r="M223" s="169"/>
      <c r="N223" s="169"/>
      <c r="O223" s="21"/>
      <c r="P223" s="45"/>
      <c r="Q223" s="45"/>
      <c r="R223" s="45"/>
      <c r="S223" s="45"/>
    </row>
    <row r="224" spans="1:19" ht="14.25" customHeight="1" x14ac:dyDescent="0.25">
      <c r="A224" s="180"/>
      <c r="B224" s="110" t="s">
        <v>19</v>
      </c>
      <c r="C224" s="82" t="s">
        <v>25</v>
      </c>
      <c r="D224" s="81">
        <v>265</v>
      </c>
      <c r="E224" s="81">
        <v>265</v>
      </c>
      <c r="F224" s="81">
        <v>265</v>
      </c>
      <c r="G224" s="81">
        <v>265</v>
      </c>
      <c r="H224" s="81">
        <v>265</v>
      </c>
      <c r="I224" s="81">
        <v>265</v>
      </c>
      <c r="J224" s="81">
        <v>265</v>
      </c>
      <c r="K224" s="81">
        <v>265</v>
      </c>
      <c r="L224" s="83">
        <f>SUM(D224:K224)</f>
        <v>2120</v>
      </c>
      <c r="M224" s="169"/>
      <c r="N224" s="169"/>
      <c r="O224" s="21"/>
      <c r="P224" s="45"/>
      <c r="Q224" s="45"/>
      <c r="R224" s="45"/>
      <c r="S224" s="45"/>
    </row>
    <row r="225" spans="1:27" x14ac:dyDescent="0.25">
      <c r="A225" s="180"/>
      <c r="B225" s="110" t="s">
        <v>20</v>
      </c>
      <c r="C225" s="82" t="s">
        <v>25</v>
      </c>
      <c r="D225" s="81">
        <v>0</v>
      </c>
      <c r="E225" s="81">
        <v>0</v>
      </c>
      <c r="F225" s="81">
        <v>0</v>
      </c>
      <c r="G225" s="81">
        <v>0</v>
      </c>
      <c r="H225" s="81">
        <v>0</v>
      </c>
      <c r="I225" s="81">
        <v>0</v>
      </c>
      <c r="J225" s="81">
        <v>0</v>
      </c>
      <c r="K225" s="81">
        <v>0</v>
      </c>
      <c r="L225" s="83">
        <v>0</v>
      </c>
      <c r="M225" s="169"/>
      <c r="N225" s="169"/>
      <c r="O225" s="21"/>
      <c r="P225" s="21"/>
    </row>
    <row r="226" spans="1:27" x14ac:dyDescent="0.25">
      <c r="A226" s="180"/>
      <c r="B226" s="110" t="s">
        <v>21</v>
      </c>
      <c r="C226" s="82" t="s">
        <v>25</v>
      </c>
      <c r="D226" s="81">
        <v>0</v>
      </c>
      <c r="E226" s="81">
        <v>0</v>
      </c>
      <c r="F226" s="81">
        <v>0</v>
      </c>
      <c r="G226" s="81">
        <v>0</v>
      </c>
      <c r="H226" s="81">
        <v>0</v>
      </c>
      <c r="I226" s="81">
        <v>0</v>
      </c>
      <c r="J226" s="81">
        <v>0</v>
      </c>
      <c r="K226" s="81">
        <v>0</v>
      </c>
      <c r="L226" s="83">
        <v>0</v>
      </c>
      <c r="M226" s="169"/>
      <c r="N226" s="169"/>
      <c r="O226" s="21"/>
      <c r="P226" s="21"/>
    </row>
    <row r="227" spans="1:27" x14ac:dyDescent="0.25">
      <c r="A227" s="180" t="s">
        <v>65</v>
      </c>
      <c r="B227" s="99" t="s">
        <v>68</v>
      </c>
      <c r="C227" s="82" t="s">
        <v>55</v>
      </c>
      <c r="D227" s="81">
        <v>1</v>
      </c>
      <c r="E227" s="81">
        <v>1</v>
      </c>
      <c r="F227" s="81">
        <v>1</v>
      </c>
      <c r="G227" s="81">
        <v>1</v>
      </c>
      <c r="H227" s="81">
        <v>1</v>
      </c>
      <c r="I227" s="81">
        <v>1</v>
      </c>
      <c r="J227" s="81">
        <v>1</v>
      </c>
      <c r="K227" s="81">
        <v>1</v>
      </c>
      <c r="L227" s="7">
        <f>SUM(D227:K227)</f>
        <v>8</v>
      </c>
      <c r="M227" s="169"/>
      <c r="N227" s="169"/>
      <c r="O227" s="21"/>
      <c r="P227" s="21"/>
    </row>
    <row r="228" spans="1:27" x14ac:dyDescent="0.25">
      <c r="A228" s="180"/>
      <c r="B228" s="99" t="s">
        <v>7</v>
      </c>
      <c r="C228" s="82" t="s">
        <v>25</v>
      </c>
      <c r="D228" s="83">
        <v>13.5</v>
      </c>
      <c r="E228" s="83">
        <v>13.5</v>
      </c>
      <c r="F228" s="83">
        <v>13.5</v>
      </c>
      <c r="G228" s="83">
        <v>13.5</v>
      </c>
      <c r="H228" s="83">
        <v>13.5</v>
      </c>
      <c r="I228" s="83">
        <v>13.5</v>
      </c>
      <c r="J228" s="83">
        <v>13.5</v>
      </c>
      <c r="K228" s="83">
        <v>13.5</v>
      </c>
      <c r="L228" s="83">
        <v>13.5</v>
      </c>
      <c r="M228" s="169"/>
      <c r="N228" s="169"/>
      <c r="O228" s="21"/>
      <c r="P228" s="21"/>
    </row>
    <row r="229" spans="1:27" ht="15" customHeight="1" x14ac:dyDescent="0.25">
      <c r="A229" s="180"/>
      <c r="B229" s="110" t="s">
        <v>17</v>
      </c>
      <c r="C229" s="82" t="s">
        <v>25</v>
      </c>
      <c r="D229" s="83">
        <f>SUM(D230:D233)</f>
        <v>14</v>
      </c>
      <c r="E229" s="83">
        <f t="shared" ref="E229:K229" si="73">SUM(E230:E233)</f>
        <v>14</v>
      </c>
      <c r="F229" s="83">
        <f t="shared" si="73"/>
        <v>14</v>
      </c>
      <c r="G229" s="83">
        <f t="shared" si="73"/>
        <v>14</v>
      </c>
      <c r="H229" s="83">
        <f t="shared" si="73"/>
        <v>14</v>
      </c>
      <c r="I229" s="83">
        <f t="shared" si="73"/>
        <v>14</v>
      </c>
      <c r="J229" s="83">
        <f t="shared" si="73"/>
        <v>14</v>
      </c>
      <c r="K229" s="83">
        <f t="shared" si="73"/>
        <v>14</v>
      </c>
      <c r="L229" s="83">
        <f>SUM(D229:K229)</f>
        <v>112</v>
      </c>
      <c r="M229" s="169"/>
      <c r="N229" s="169"/>
      <c r="O229" s="21"/>
      <c r="P229" s="21"/>
    </row>
    <row r="230" spans="1:27" x14ac:dyDescent="0.25">
      <c r="A230" s="180"/>
      <c r="B230" s="110" t="s">
        <v>18</v>
      </c>
      <c r="C230" s="82" t="s">
        <v>25</v>
      </c>
      <c r="D230" s="81">
        <v>0</v>
      </c>
      <c r="E230" s="81">
        <v>0</v>
      </c>
      <c r="F230" s="81">
        <v>0</v>
      </c>
      <c r="G230" s="81">
        <v>0</v>
      </c>
      <c r="H230" s="81">
        <v>0</v>
      </c>
      <c r="I230" s="81">
        <v>0</v>
      </c>
      <c r="J230" s="81">
        <v>0</v>
      </c>
      <c r="K230" s="81">
        <v>0</v>
      </c>
      <c r="L230" s="83">
        <v>0</v>
      </c>
      <c r="M230" s="169"/>
      <c r="N230" s="169"/>
      <c r="O230" s="21"/>
      <c r="P230" s="21"/>
    </row>
    <row r="231" spans="1:27" x14ac:dyDescent="0.25">
      <c r="A231" s="180"/>
      <c r="B231" s="110" t="s">
        <v>19</v>
      </c>
      <c r="C231" s="82" t="s">
        <v>25</v>
      </c>
      <c r="D231" s="81">
        <v>14</v>
      </c>
      <c r="E231" s="81">
        <v>14</v>
      </c>
      <c r="F231" s="81">
        <v>14</v>
      </c>
      <c r="G231" s="81">
        <v>14</v>
      </c>
      <c r="H231" s="81">
        <v>14</v>
      </c>
      <c r="I231" s="81">
        <v>14</v>
      </c>
      <c r="J231" s="81">
        <v>14</v>
      </c>
      <c r="K231" s="81">
        <v>14</v>
      </c>
      <c r="L231" s="83">
        <f>SUM(D231:K231)</f>
        <v>112</v>
      </c>
      <c r="M231" s="169"/>
      <c r="N231" s="169"/>
      <c r="O231" s="21"/>
      <c r="P231" s="21"/>
    </row>
    <row r="232" spans="1:27" x14ac:dyDescent="0.25">
      <c r="A232" s="180"/>
      <c r="B232" s="110" t="s">
        <v>20</v>
      </c>
      <c r="C232" s="82" t="s">
        <v>25</v>
      </c>
      <c r="D232" s="81">
        <v>0</v>
      </c>
      <c r="E232" s="81">
        <v>0</v>
      </c>
      <c r="F232" s="81">
        <v>0</v>
      </c>
      <c r="G232" s="81">
        <v>0</v>
      </c>
      <c r="H232" s="81">
        <v>0</v>
      </c>
      <c r="I232" s="81">
        <v>0</v>
      </c>
      <c r="J232" s="81">
        <v>0</v>
      </c>
      <c r="K232" s="81">
        <v>0</v>
      </c>
      <c r="L232" s="83">
        <v>0</v>
      </c>
      <c r="M232" s="169"/>
      <c r="N232" s="169"/>
      <c r="O232" s="21"/>
      <c r="P232" s="21"/>
    </row>
    <row r="233" spans="1:27" x14ac:dyDescent="0.25">
      <c r="A233" s="180"/>
      <c r="B233" s="110" t="s">
        <v>21</v>
      </c>
      <c r="C233" s="82" t="s">
        <v>25</v>
      </c>
      <c r="D233" s="81">
        <v>0</v>
      </c>
      <c r="E233" s="81">
        <v>0</v>
      </c>
      <c r="F233" s="81">
        <v>0</v>
      </c>
      <c r="G233" s="81">
        <v>0</v>
      </c>
      <c r="H233" s="81">
        <v>0</v>
      </c>
      <c r="I233" s="81">
        <v>0</v>
      </c>
      <c r="J233" s="81">
        <v>0</v>
      </c>
      <c r="K233" s="81">
        <v>0</v>
      </c>
      <c r="L233" s="83">
        <v>0</v>
      </c>
      <c r="M233" s="169"/>
      <c r="N233" s="169"/>
      <c r="O233" s="21"/>
      <c r="P233" s="21"/>
    </row>
    <row r="234" spans="1:27" s="44" customFormat="1" x14ac:dyDescent="0.25">
      <c r="A234" s="168" t="s">
        <v>166</v>
      </c>
      <c r="B234" s="168"/>
      <c r="C234" s="39" t="s">
        <v>25</v>
      </c>
      <c r="D234" s="33">
        <f>SUM(D235:D238)</f>
        <v>123279</v>
      </c>
      <c r="E234" s="33">
        <f t="shared" ref="E234:L234" si="74">SUM(E235:E238)</f>
        <v>127279</v>
      </c>
      <c r="F234" s="33">
        <f t="shared" si="74"/>
        <v>138279</v>
      </c>
      <c r="G234" s="33">
        <f t="shared" si="74"/>
        <v>141279</v>
      </c>
      <c r="H234" s="33">
        <f t="shared" si="74"/>
        <v>143279</v>
      </c>
      <c r="I234" s="33">
        <f t="shared" si="74"/>
        <v>147279</v>
      </c>
      <c r="J234" s="33">
        <f t="shared" si="74"/>
        <v>149279</v>
      </c>
      <c r="K234" s="33">
        <f t="shared" si="74"/>
        <v>151279</v>
      </c>
      <c r="L234" s="33">
        <f t="shared" si="74"/>
        <v>1121232</v>
      </c>
      <c r="M234" s="40"/>
      <c r="N234" s="41"/>
      <c r="O234" s="42"/>
      <c r="P234" s="42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</row>
    <row r="235" spans="1:27" x14ac:dyDescent="0.25">
      <c r="A235" s="167" t="s">
        <v>18</v>
      </c>
      <c r="B235" s="167"/>
      <c r="C235" s="111" t="s">
        <v>25</v>
      </c>
      <c r="D235" s="33">
        <f>D216+D209</f>
        <v>0</v>
      </c>
      <c r="E235" s="33">
        <f t="shared" ref="E235:K235" si="75">E216+E209</f>
        <v>0</v>
      </c>
      <c r="F235" s="33">
        <f t="shared" si="75"/>
        <v>0</v>
      </c>
      <c r="G235" s="33">
        <f t="shared" si="75"/>
        <v>0</v>
      </c>
      <c r="H235" s="33">
        <f t="shared" si="75"/>
        <v>0</v>
      </c>
      <c r="I235" s="33">
        <f t="shared" si="75"/>
        <v>0</v>
      </c>
      <c r="J235" s="33">
        <f t="shared" si="75"/>
        <v>0</v>
      </c>
      <c r="K235" s="33">
        <f t="shared" si="75"/>
        <v>0</v>
      </c>
      <c r="L235" s="33">
        <f>SUM(D235:K235)</f>
        <v>0</v>
      </c>
      <c r="M235" s="84"/>
      <c r="N235" s="82"/>
      <c r="O235" s="21"/>
      <c r="P235" s="21"/>
    </row>
    <row r="236" spans="1:27" x14ac:dyDescent="0.25">
      <c r="A236" s="167" t="s">
        <v>19</v>
      </c>
      <c r="B236" s="167"/>
      <c r="C236" s="111" t="s">
        <v>25</v>
      </c>
      <c r="D236" s="33">
        <f>D217+D210</f>
        <v>58779</v>
      </c>
      <c r="E236" s="33">
        <f t="shared" ref="E236:K236" si="76">E217+E210</f>
        <v>58779</v>
      </c>
      <c r="F236" s="33">
        <f t="shared" si="76"/>
        <v>66279</v>
      </c>
      <c r="G236" s="33">
        <f t="shared" si="76"/>
        <v>68279</v>
      </c>
      <c r="H236" s="33">
        <f t="shared" si="76"/>
        <v>68279</v>
      </c>
      <c r="I236" s="33">
        <f t="shared" si="76"/>
        <v>68779</v>
      </c>
      <c r="J236" s="33">
        <f t="shared" si="76"/>
        <v>69779</v>
      </c>
      <c r="K236" s="33">
        <f t="shared" si="76"/>
        <v>69779</v>
      </c>
      <c r="L236" s="33">
        <f>SUM(D236:K236)</f>
        <v>528732</v>
      </c>
      <c r="M236" s="84"/>
      <c r="N236" s="82"/>
      <c r="O236" s="21"/>
      <c r="P236" s="21"/>
    </row>
    <row r="237" spans="1:27" x14ac:dyDescent="0.25">
      <c r="A237" s="167" t="s">
        <v>20</v>
      </c>
      <c r="B237" s="167"/>
      <c r="C237" s="111" t="s">
        <v>25</v>
      </c>
      <c r="D237" s="83">
        <v>0</v>
      </c>
      <c r="E237" s="83">
        <v>0</v>
      </c>
      <c r="F237" s="83">
        <v>0</v>
      </c>
      <c r="G237" s="83">
        <v>0</v>
      </c>
      <c r="H237" s="83">
        <v>0</v>
      </c>
      <c r="I237" s="83">
        <v>0</v>
      </c>
      <c r="J237" s="83">
        <v>0</v>
      </c>
      <c r="K237" s="83">
        <v>0</v>
      </c>
      <c r="L237" s="83">
        <v>0</v>
      </c>
      <c r="M237" s="84"/>
      <c r="N237" s="82"/>
      <c r="O237" s="21"/>
      <c r="P237" s="21"/>
    </row>
    <row r="238" spans="1:27" x14ac:dyDescent="0.25">
      <c r="A238" s="167" t="s">
        <v>21</v>
      </c>
      <c r="B238" s="167"/>
      <c r="C238" s="111" t="s">
        <v>25</v>
      </c>
      <c r="D238" s="33">
        <f>D219+D212</f>
        <v>64500</v>
      </c>
      <c r="E238" s="33">
        <f t="shared" ref="E238:K238" si="77">E219+E212</f>
        <v>68500</v>
      </c>
      <c r="F238" s="33">
        <f t="shared" si="77"/>
        <v>72000</v>
      </c>
      <c r="G238" s="33">
        <f t="shared" si="77"/>
        <v>73000</v>
      </c>
      <c r="H238" s="33">
        <f t="shared" si="77"/>
        <v>75000</v>
      </c>
      <c r="I238" s="33">
        <f t="shared" si="77"/>
        <v>78500</v>
      </c>
      <c r="J238" s="33">
        <f t="shared" si="77"/>
        <v>79500</v>
      </c>
      <c r="K238" s="33">
        <f t="shared" si="77"/>
        <v>81500</v>
      </c>
      <c r="L238" s="33">
        <f>SUM(D238:K238)</f>
        <v>592500</v>
      </c>
      <c r="M238" s="84"/>
      <c r="N238" s="82"/>
      <c r="O238" s="21"/>
      <c r="P238" s="21"/>
    </row>
    <row r="239" spans="1:27" ht="17.25" customHeight="1" x14ac:dyDescent="0.25">
      <c r="A239" s="207" t="s">
        <v>172</v>
      </c>
      <c r="B239" s="207"/>
      <c r="C239" s="207"/>
      <c r="D239" s="207"/>
      <c r="E239" s="207"/>
      <c r="F239" s="207"/>
      <c r="G239" s="207"/>
      <c r="H239" s="207"/>
      <c r="I239" s="207"/>
      <c r="J239" s="207"/>
      <c r="K239" s="207"/>
      <c r="L239" s="207"/>
      <c r="M239" s="207"/>
      <c r="N239" s="207"/>
      <c r="O239" s="21"/>
      <c r="P239" s="21"/>
    </row>
    <row r="240" spans="1:27" x14ac:dyDescent="0.25">
      <c r="A240" s="204" t="s">
        <v>123</v>
      </c>
      <c r="B240" s="205"/>
      <c r="C240" s="205"/>
      <c r="D240" s="205"/>
      <c r="E240" s="205"/>
      <c r="F240" s="205"/>
      <c r="G240" s="205"/>
      <c r="H240" s="205"/>
      <c r="I240" s="205"/>
      <c r="J240" s="205"/>
      <c r="K240" s="205"/>
      <c r="L240" s="205"/>
      <c r="M240" s="205"/>
      <c r="N240" s="206"/>
      <c r="O240" s="21"/>
      <c r="P240" s="21"/>
    </row>
    <row r="241" spans="1:27" x14ac:dyDescent="0.25">
      <c r="A241" s="180" t="s">
        <v>165</v>
      </c>
      <c r="B241" s="99" t="s">
        <v>59</v>
      </c>
      <c r="C241" s="82" t="s">
        <v>60</v>
      </c>
      <c r="D241" s="118">
        <v>1.8</v>
      </c>
      <c r="E241" s="83">
        <v>0</v>
      </c>
      <c r="F241" s="83">
        <v>0</v>
      </c>
      <c r="G241" s="83">
        <v>0</v>
      </c>
      <c r="H241" s="83">
        <v>0</v>
      </c>
      <c r="I241" s="83">
        <v>0</v>
      </c>
      <c r="J241" s="83">
        <v>0</v>
      </c>
      <c r="K241" s="83">
        <v>0</v>
      </c>
      <c r="L241" s="83">
        <f>SUM(D241:K241)</f>
        <v>1.8</v>
      </c>
      <c r="M241" s="169" t="s">
        <v>154</v>
      </c>
      <c r="N241" s="169"/>
      <c r="O241" s="21"/>
      <c r="P241" s="21"/>
    </row>
    <row r="242" spans="1:27" ht="14.4" x14ac:dyDescent="0.25">
      <c r="A242" s="180"/>
      <c r="B242" s="99" t="s">
        <v>131</v>
      </c>
      <c r="C242" s="82" t="s">
        <v>25</v>
      </c>
      <c r="D242" s="83">
        <f>(D244+D245)/D241</f>
        <v>13888.888888888889</v>
      </c>
      <c r="E242" s="83">
        <v>0</v>
      </c>
      <c r="F242" s="83">
        <v>0</v>
      </c>
      <c r="G242" s="83">
        <v>0</v>
      </c>
      <c r="H242" s="83">
        <v>0</v>
      </c>
      <c r="I242" s="83">
        <v>0</v>
      </c>
      <c r="J242" s="83">
        <v>0</v>
      </c>
      <c r="K242" s="83">
        <v>0</v>
      </c>
      <c r="L242" s="83">
        <f>L243/L241</f>
        <v>7222.2222222222217</v>
      </c>
      <c r="M242" s="169"/>
      <c r="N242" s="169"/>
      <c r="O242" s="21"/>
      <c r="P242" s="21"/>
    </row>
    <row r="243" spans="1:27" ht="12.75" customHeight="1" x14ac:dyDescent="0.25">
      <c r="A243" s="180"/>
      <c r="B243" s="110" t="s">
        <v>17</v>
      </c>
      <c r="C243" s="82" t="s">
        <v>25</v>
      </c>
      <c r="D243" s="83">
        <f>SUM(D244:D247)</f>
        <v>50000</v>
      </c>
      <c r="E243" s="83">
        <v>0</v>
      </c>
      <c r="F243" s="83">
        <v>0</v>
      </c>
      <c r="G243" s="83">
        <v>0</v>
      </c>
      <c r="H243" s="83">
        <v>0</v>
      </c>
      <c r="I243" s="83">
        <v>0</v>
      </c>
      <c r="J243" s="83">
        <v>0</v>
      </c>
      <c r="K243" s="83">
        <v>0</v>
      </c>
      <c r="L243" s="83">
        <f>SUM(L244:L247)</f>
        <v>13000</v>
      </c>
      <c r="M243" s="169"/>
      <c r="N243" s="169"/>
      <c r="O243" s="21"/>
      <c r="P243" s="21"/>
    </row>
    <row r="244" spans="1:27" x14ac:dyDescent="0.25">
      <c r="A244" s="180"/>
      <c r="B244" s="110" t="s">
        <v>18</v>
      </c>
      <c r="C244" s="82" t="s">
        <v>25</v>
      </c>
      <c r="D244" s="81">
        <v>12000</v>
      </c>
      <c r="E244" s="83">
        <v>0</v>
      </c>
      <c r="F244" s="83">
        <v>0</v>
      </c>
      <c r="G244" s="83">
        <v>0</v>
      </c>
      <c r="H244" s="83">
        <v>0</v>
      </c>
      <c r="I244" s="83">
        <v>0</v>
      </c>
      <c r="J244" s="83">
        <v>0</v>
      </c>
      <c r="K244" s="83">
        <v>0</v>
      </c>
      <c r="L244" s="83">
        <v>0</v>
      </c>
      <c r="M244" s="169"/>
      <c r="N244" s="169"/>
      <c r="O244" s="21"/>
      <c r="P244" s="21"/>
    </row>
    <row r="245" spans="1:27" ht="13.5" customHeight="1" x14ac:dyDescent="0.25">
      <c r="A245" s="180"/>
      <c r="B245" s="110" t="s">
        <v>19</v>
      </c>
      <c r="C245" s="82" t="s">
        <v>25</v>
      </c>
      <c r="D245" s="81">
        <v>13000</v>
      </c>
      <c r="E245" s="83">
        <v>0</v>
      </c>
      <c r="F245" s="83">
        <v>0</v>
      </c>
      <c r="G245" s="83">
        <v>0</v>
      </c>
      <c r="H245" s="83">
        <v>0</v>
      </c>
      <c r="I245" s="83">
        <v>0</v>
      </c>
      <c r="J245" s="83">
        <v>0</v>
      </c>
      <c r="K245" s="83">
        <v>0</v>
      </c>
      <c r="L245" s="83">
        <f>SUM(D245:K245)</f>
        <v>13000</v>
      </c>
      <c r="M245" s="169"/>
      <c r="N245" s="169"/>
      <c r="O245" s="21"/>
      <c r="P245" s="21"/>
    </row>
    <row r="246" spans="1:27" x14ac:dyDescent="0.25">
      <c r="A246" s="180"/>
      <c r="B246" s="110" t="s">
        <v>20</v>
      </c>
      <c r="C246" s="82" t="s">
        <v>25</v>
      </c>
      <c r="D246" s="81">
        <v>0</v>
      </c>
      <c r="E246" s="83">
        <v>0</v>
      </c>
      <c r="F246" s="83">
        <v>0</v>
      </c>
      <c r="G246" s="83">
        <v>0</v>
      </c>
      <c r="H246" s="83">
        <v>0</v>
      </c>
      <c r="I246" s="83">
        <v>0</v>
      </c>
      <c r="J246" s="83">
        <v>0</v>
      </c>
      <c r="K246" s="83">
        <v>0</v>
      </c>
      <c r="L246" s="83">
        <v>0</v>
      </c>
      <c r="M246" s="169"/>
      <c r="N246" s="169"/>
      <c r="O246" s="21"/>
      <c r="P246" s="21"/>
    </row>
    <row r="247" spans="1:27" ht="14.4" x14ac:dyDescent="0.3">
      <c r="A247" s="180"/>
      <c r="B247" s="110" t="s">
        <v>21</v>
      </c>
      <c r="C247" s="82" t="s">
        <v>25</v>
      </c>
      <c r="D247" s="81">
        <v>25000</v>
      </c>
      <c r="E247" s="83">
        <v>0</v>
      </c>
      <c r="F247" s="83">
        <v>0</v>
      </c>
      <c r="G247" s="83">
        <v>0</v>
      </c>
      <c r="H247" s="83">
        <v>0</v>
      </c>
      <c r="I247" s="83">
        <v>0</v>
      </c>
      <c r="J247" s="83">
        <v>0</v>
      </c>
      <c r="K247" s="83">
        <v>0</v>
      </c>
      <c r="L247" s="83">
        <v>0</v>
      </c>
      <c r="M247" s="169"/>
      <c r="N247" s="169"/>
      <c r="O247" s="100"/>
      <c r="P247" s="101"/>
      <c r="V247" s="15"/>
      <c r="W247" s="15"/>
      <c r="X247" s="15"/>
      <c r="Y247" s="15"/>
      <c r="Z247" s="15"/>
      <c r="AA247" s="15"/>
    </row>
    <row r="248" spans="1:27" s="44" customFormat="1" ht="14.25" customHeight="1" x14ac:dyDescent="0.25">
      <c r="A248" s="168" t="s">
        <v>61</v>
      </c>
      <c r="B248" s="168"/>
      <c r="C248" s="39" t="s">
        <v>25</v>
      </c>
      <c r="D248" s="33">
        <f>SUM(D249:D252)</f>
        <v>26000</v>
      </c>
      <c r="E248" s="33">
        <f t="shared" ref="E248:L248" si="78">SUM(E249:E252)</f>
        <v>0</v>
      </c>
      <c r="F248" s="33">
        <f t="shared" si="78"/>
        <v>0</v>
      </c>
      <c r="G248" s="33">
        <f t="shared" si="78"/>
        <v>0</v>
      </c>
      <c r="H248" s="33">
        <f t="shared" si="78"/>
        <v>0</v>
      </c>
      <c r="I248" s="33">
        <f t="shared" si="78"/>
        <v>0</v>
      </c>
      <c r="J248" s="33">
        <f t="shared" si="78"/>
        <v>0</v>
      </c>
      <c r="K248" s="33">
        <f t="shared" si="78"/>
        <v>0</v>
      </c>
      <c r="L248" s="33">
        <f t="shared" si="78"/>
        <v>26000</v>
      </c>
      <c r="M248" s="40"/>
      <c r="N248" s="41"/>
      <c r="O248" s="42"/>
      <c r="P248" s="42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</row>
    <row r="249" spans="1:27" x14ac:dyDescent="0.25">
      <c r="A249" s="167" t="s">
        <v>18</v>
      </c>
      <c r="B249" s="167"/>
      <c r="C249" s="111" t="s">
        <v>25</v>
      </c>
      <c r="D249" s="83">
        <v>6500</v>
      </c>
      <c r="E249" s="83">
        <f t="shared" ref="E249:K249" si="79">E244</f>
        <v>0</v>
      </c>
      <c r="F249" s="83">
        <f t="shared" si="79"/>
        <v>0</v>
      </c>
      <c r="G249" s="83">
        <f t="shared" si="79"/>
        <v>0</v>
      </c>
      <c r="H249" s="83">
        <f t="shared" si="79"/>
        <v>0</v>
      </c>
      <c r="I249" s="83">
        <f t="shared" si="79"/>
        <v>0</v>
      </c>
      <c r="J249" s="83">
        <f t="shared" si="79"/>
        <v>0</v>
      </c>
      <c r="K249" s="83">
        <f t="shared" si="79"/>
        <v>0</v>
      </c>
      <c r="L249" s="83">
        <f>SUM(D249:K249)</f>
        <v>6500</v>
      </c>
      <c r="M249" s="84"/>
      <c r="N249" s="82"/>
      <c r="O249" s="21"/>
      <c r="P249" s="21"/>
    </row>
    <row r="250" spans="1:27" x14ac:dyDescent="0.25">
      <c r="A250" s="167" t="s">
        <v>19</v>
      </c>
      <c r="B250" s="167"/>
      <c r="C250" s="111" t="s">
        <v>25</v>
      </c>
      <c r="D250" s="83">
        <v>6500</v>
      </c>
      <c r="E250" s="83">
        <f t="shared" ref="E250:K250" si="80">E245</f>
        <v>0</v>
      </c>
      <c r="F250" s="83">
        <f t="shared" si="80"/>
        <v>0</v>
      </c>
      <c r="G250" s="83">
        <f t="shared" si="80"/>
        <v>0</v>
      </c>
      <c r="H250" s="83">
        <f t="shared" si="80"/>
        <v>0</v>
      </c>
      <c r="I250" s="83">
        <f t="shared" si="80"/>
        <v>0</v>
      </c>
      <c r="J250" s="83">
        <f t="shared" si="80"/>
        <v>0</v>
      </c>
      <c r="K250" s="83">
        <f t="shared" si="80"/>
        <v>0</v>
      </c>
      <c r="L250" s="83">
        <f>SUM(D250:K250)</f>
        <v>6500</v>
      </c>
      <c r="M250" s="84"/>
      <c r="N250" s="82"/>
      <c r="O250" s="21"/>
      <c r="P250" s="21"/>
    </row>
    <row r="251" spans="1:27" x14ac:dyDescent="0.25">
      <c r="A251" s="167" t="s">
        <v>20</v>
      </c>
      <c r="B251" s="167"/>
      <c r="C251" s="111" t="s">
        <v>25</v>
      </c>
      <c r="D251" s="83">
        <f t="shared" ref="D251:K252" si="81">D246</f>
        <v>0</v>
      </c>
      <c r="E251" s="83">
        <f t="shared" si="81"/>
        <v>0</v>
      </c>
      <c r="F251" s="83">
        <f t="shared" si="81"/>
        <v>0</v>
      </c>
      <c r="G251" s="83">
        <f t="shared" si="81"/>
        <v>0</v>
      </c>
      <c r="H251" s="83">
        <f t="shared" si="81"/>
        <v>0</v>
      </c>
      <c r="I251" s="83">
        <f t="shared" si="81"/>
        <v>0</v>
      </c>
      <c r="J251" s="83">
        <f t="shared" si="81"/>
        <v>0</v>
      </c>
      <c r="K251" s="83">
        <f t="shared" si="81"/>
        <v>0</v>
      </c>
      <c r="L251" s="83">
        <f>SUM(D251:K251)</f>
        <v>0</v>
      </c>
      <c r="M251" s="84"/>
      <c r="N251" s="82"/>
      <c r="O251" s="21"/>
      <c r="P251" s="21"/>
    </row>
    <row r="252" spans="1:27" x14ac:dyDescent="0.25">
      <c r="A252" s="167" t="s">
        <v>21</v>
      </c>
      <c r="B252" s="167"/>
      <c r="C252" s="111" t="s">
        <v>25</v>
      </c>
      <c r="D252" s="83">
        <v>13000</v>
      </c>
      <c r="E252" s="83">
        <f t="shared" si="81"/>
        <v>0</v>
      </c>
      <c r="F252" s="83">
        <f t="shared" si="81"/>
        <v>0</v>
      </c>
      <c r="G252" s="83">
        <f t="shared" si="81"/>
        <v>0</v>
      </c>
      <c r="H252" s="83">
        <f t="shared" si="81"/>
        <v>0</v>
      </c>
      <c r="I252" s="83">
        <f t="shared" si="81"/>
        <v>0</v>
      </c>
      <c r="J252" s="83">
        <f t="shared" si="81"/>
        <v>0</v>
      </c>
      <c r="K252" s="83">
        <f t="shared" si="81"/>
        <v>0</v>
      </c>
      <c r="L252" s="83">
        <f>SUM(D252:K252)</f>
        <v>13000</v>
      </c>
      <c r="M252" s="84"/>
      <c r="N252" s="82"/>
      <c r="O252" s="21"/>
      <c r="P252" s="21"/>
    </row>
    <row r="253" spans="1:27" ht="18" customHeight="1" x14ac:dyDescent="0.25">
      <c r="A253" s="199" t="s">
        <v>173</v>
      </c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21"/>
      <c r="P253" s="21"/>
    </row>
    <row r="254" spans="1:27" x14ac:dyDescent="0.25">
      <c r="A254" s="180" t="s">
        <v>124</v>
      </c>
      <c r="B254" s="99" t="s">
        <v>58</v>
      </c>
      <c r="C254" s="82" t="s">
        <v>36</v>
      </c>
      <c r="D254" s="81">
        <v>5</v>
      </c>
      <c r="E254" s="81">
        <v>6</v>
      </c>
      <c r="F254" s="81">
        <v>6</v>
      </c>
      <c r="G254" s="81">
        <v>6</v>
      </c>
      <c r="H254" s="81">
        <v>6</v>
      </c>
      <c r="I254" s="81">
        <v>6</v>
      </c>
      <c r="J254" s="81">
        <v>6</v>
      </c>
      <c r="K254" s="81">
        <v>6</v>
      </c>
      <c r="L254" s="7">
        <f>SUM(D254:K254)</f>
        <v>47</v>
      </c>
      <c r="M254" s="169"/>
      <c r="N254" s="169"/>
      <c r="O254" s="21"/>
      <c r="P254" s="21"/>
    </row>
    <row r="255" spans="1:27" x14ac:dyDescent="0.25">
      <c r="A255" s="180"/>
      <c r="B255" s="99" t="s">
        <v>7</v>
      </c>
      <c r="C255" s="82" t="s">
        <v>25</v>
      </c>
      <c r="D255" s="83">
        <f>(D257+D258)/D254</f>
        <v>1220</v>
      </c>
      <c r="E255" s="83">
        <f t="shared" ref="E255:L255" si="82">(E257+E258)/E254</f>
        <v>5000</v>
      </c>
      <c r="F255" s="83">
        <f t="shared" si="82"/>
        <v>5000</v>
      </c>
      <c r="G255" s="83">
        <f t="shared" si="82"/>
        <v>5000</v>
      </c>
      <c r="H255" s="83">
        <f t="shared" si="82"/>
        <v>5000</v>
      </c>
      <c r="I255" s="83">
        <f t="shared" si="82"/>
        <v>5000</v>
      </c>
      <c r="J255" s="83">
        <f t="shared" si="82"/>
        <v>5000</v>
      </c>
      <c r="K255" s="83">
        <f t="shared" si="82"/>
        <v>5000</v>
      </c>
      <c r="L255" s="83">
        <f t="shared" si="82"/>
        <v>4597.8723404255315</v>
      </c>
      <c r="M255" s="169"/>
      <c r="N255" s="169"/>
      <c r="O255" s="21"/>
      <c r="P255" s="21"/>
    </row>
    <row r="256" spans="1:27" ht="12.75" customHeight="1" x14ac:dyDescent="0.25">
      <c r="A256" s="180"/>
      <c r="B256" s="110" t="s">
        <v>17</v>
      </c>
      <c r="C256" s="82" t="s">
        <v>25</v>
      </c>
      <c r="D256" s="83">
        <f>SUM(D257:D260)</f>
        <v>34700</v>
      </c>
      <c r="E256" s="83">
        <f t="shared" ref="E256:L256" si="83">SUM(E257:E260)</f>
        <v>60000</v>
      </c>
      <c r="F256" s="83">
        <f t="shared" si="83"/>
        <v>60000</v>
      </c>
      <c r="G256" s="83">
        <f t="shared" si="83"/>
        <v>60000</v>
      </c>
      <c r="H256" s="83">
        <f t="shared" si="83"/>
        <v>60000</v>
      </c>
      <c r="I256" s="83">
        <f t="shared" si="83"/>
        <v>60000</v>
      </c>
      <c r="J256" s="83">
        <f t="shared" si="83"/>
        <v>60000</v>
      </c>
      <c r="K256" s="83">
        <f t="shared" si="83"/>
        <v>60000</v>
      </c>
      <c r="L256" s="83">
        <f t="shared" si="83"/>
        <v>216100</v>
      </c>
      <c r="M256" s="169"/>
      <c r="N256" s="169"/>
      <c r="O256" s="21"/>
      <c r="P256" s="21"/>
    </row>
    <row r="257" spans="1:27" ht="11.25" customHeight="1" x14ac:dyDescent="0.25">
      <c r="A257" s="180"/>
      <c r="B257" s="110" t="s">
        <v>18</v>
      </c>
      <c r="C257" s="82" t="s">
        <v>25</v>
      </c>
      <c r="D257" s="81">
        <v>0</v>
      </c>
      <c r="E257" s="81">
        <v>0</v>
      </c>
      <c r="F257" s="81">
        <v>0</v>
      </c>
      <c r="G257" s="81">
        <v>0</v>
      </c>
      <c r="H257" s="81">
        <v>0</v>
      </c>
      <c r="I257" s="81">
        <v>0</v>
      </c>
      <c r="J257" s="81">
        <v>0</v>
      </c>
      <c r="K257" s="81">
        <v>0</v>
      </c>
      <c r="L257" s="83">
        <v>0</v>
      </c>
      <c r="M257" s="169"/>
      <c r="N257" s="169"/>
      <c r="O257" s="21"/>
      <c r="P257" s="21"/>
    </row>
    <row r="258" spans="1:27" ht="12" customHeight="1" x14ac:dyDescent="0.25">
      <c r="A258" s="180"/>
      <c r="B258" s="110" t="s">
        <v>19</v>
      </c>
      <c r="C258" s="82" t="s">
        <v>25</v>
      </c>
      <c r="D258" s="81">
        <v>6100</v>
      </c>
      <c r="E258" s="81">
        <v>30000</v>
      </c>
      <c r="F258" s="81">
        <v>30000</v>
      </c>
      <c r="G258" s="81">
        <v>30000</v>
      </c>
      <c r="H258" s="81">
        <v>30000</v>
      </c>
      <c r="I258" s="81">
        <v>30000</v>
      </c>
      <c r="J258" s="81">
        <v>30000</v>
      </c>
      <c r="K258" s="81">
        <v>30000</v>
      </c>
      <c r="L258" s="83">
        <f>SUM(D258:K258)</f>
        <v>216100</v>
      </c>
      <c r="M258" s="169"/>
      <c r="N258" s="169"/>
      <c r="O258" s="21"/>
      <c r="P258" s="21"/>
    </row>
    <row r="259" spans="1:27" ht="11.25" customHeight="1" x14ac:dyDescent="0.25">
      <c r="A259" s="180"/>
      <c r="B259" s="110" t="s">
        <v>20</v>
      </c>
      <c r="C259" s="82" t="s">
        <v>25</v>
      </c>
      <c r="D259" s="81">
        <v>0</v>
      </c>
      <c r="E259" s="81">
        <v>0</v>
      </c>
      <c r="F259" s="81">
        <v>0</v>
      </c>
      <c r="G259" s="81">
        <v>0</v>
      </c>
      <c r="H259" s="81">
        <v>0</v>
      </c>
      <c r="I259" s="81">
        <v>0</v>
      </c>
      <c r="J259" s="81">
        <v>0</v>
      </c>
      <c r="K259" s="81">
        <v>0</v>
      </c>
      <c r="L259" s="83">
        <v>0</v>
      </c>
      <c r="M259" s="169"/>
      <c r="N259" s="169"/>
      <c r="O259" s="21"/>
      <c r="P259" s="21"/>
    </row>
    <row r="260" spans="1:27" ht="23.25" customHeight="1" x14ac:dyDescent="0.25">
      <c r="A260" s="180"/>
      <c r="B260" s="110" t="s">
        <v>21</v>
      </c>
      <c r="C260" s="82" t="s">
        <v>25</v>
      </c>
      <c r="D260" s="81">
        <v>28600</v>
      </c>
      <c r="E260" s="81">
        <v>30000</v>
      </c>
      <c r="F260" s="81">
        <v>30000</v>
      </c>
      <c r="G260" s="81">
        <v>30000</v>
      </c>
      <c r="H260" s="81">
        <v>30000</v>
      </c>
      <c r="I260" s="81">
        <v>30000</v>
      </c>
      <c r="J260" s="81">
        <v>30000</v>
      </c>
      <c r="K260" s="81">
        <v>30000</v>
      </c>
      <c r="L260" s="83">
        <v>0</v>
      </c>
      <c r="M260" s="169"/>
      <c r="N260" s="169"/>
      <c r="O260" s="21"/>
      <c r="P260" s="21"/>
    </row>
    <row r="261" spans="1:27" s="44" customFormat="1" x14ac:dyDescent="0.25">
      <c r="A261" s="168" t="s">
        <v>62</v>
      </c>
      <c r="B261" s="168"/>
      <c r="C261" s="39" t="s">
        <v>25</v>
      </c>
      <c r="D261" s="33">
        <f>SUM(D262:D265)</f>
        <v>34700</v>
      </c>
      <c r="E261" s="33">
        <f t="shared" ref="E261:L261" si="84">SUM(E262:E265)</f>
        <v>55000</v>
      </c>
      <c r="F261" s="33">
        <f t="shared" si="84"/>
        <v>55000</v>
      </c>
      <c r="G261" s="33">
        <f t="shared" si="84"/>
        <v>55000</v>
      </c>
      <c r="H261" s="33">
        <f t="shared" si="84"/>
        <v>55000</v>
      </c>
      <c r="I261" s="33">
        <f t="shared" si="84"/>
        <v>55000</v>
      </c>
      <c r="J261" s="33">
        <f t="shared" si="84"/>
        <v>55000</v>
      </c>
      <c r="K261" s="33">
        <f t="shared" si="84"/>
        <v>55000</v>
      </c>
      <c r="L261" s="33">
        <f t="shared" si="84"/>
        <v>419700</v>
      </c>
      <c r="M261" s="40"/>
      <c r="N261" s="41"/>
      <c r="O261" s="42"/>
      <c r="P261" s="42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</row>
    <row r="262" spans="1:27" x14ac:dyDescent="0.25">
      <c r="A262" s="167" t="s">
        <v>18</v>
      </c>
      <c r="B262" s="167"/>
      <c r="C262" s="111" t="s">
        <v>25</v>
      </c>
      <c r="D262" s="83">
        <f>D257</f>
        <v>0</v>
      </c>
      <c r="E262" s="83">
        <f t="shared" ref="E262:K262" si="85">E257</f>
        <v>0</v>
      </c>
      <c r="F262" s="83">
        <f t="shared" si="85"/>
        <v>0</v>
      </c>
      <c r="G262" s="83">
        <f t="shared" si="85"/>
        <v>0</v>
      </c>
      <c r="H262" s="83">
        <f t="shared" si="85"/>
        <v>0</v>
      </c>
      <c r="I262" s="83">
        <f t="shared" si="85"/>
        <v>0</v>
      </c>
      <c r="J262" s="83">
        <f t="shared" si="85"/>
        <v>0</v>
      </c>
      <c r="K262" s="83">
        <f t="shared" si="85"/>
        <v>0</v>
      </c>
      <c r="L262" s="83">
        <v>0</v>
      </c>
      <c r="M262" s="84"/>
      <c r="N262" s="82"/>
      <c r="O262" s="21"/>
      <c r="P262" s="21"/>
    </row>
    <row r="263" spans="1:27" x14ac:dyDescent="0.25">
      <c r="A263" s="167" t="s">
        <v>19</v>
      </c>
      <c r="B263" s="167"/>
      <c r="C263" s="111" t="s">
        <v>25</v>
      </c>
      <c r="D263" s="83">
        <f>D258</f>
        <v>6100</v>
      </c>
      <c r="E263" s="83">
        <v>25000</v>
      </c>
      <c r="F263" s="83">
        <v>25000</v>
      </c>
      <c r="G263" s="83">
        <v>25000</v>
      </c>
      <c r="H263" s="83">
        <v>25000</v>
      </c>
      <c r="I263" s="83">
        <v>25000</v>
      </c>
      <c r="J263" s="83">
        <v>25000</v>
      </c>
      <c r="K263" s="83">
        <v>25000</v>
      </c>
      <c r="L263" s="83">
        <f>SUM(D263:K263)</f>
        <v>181100</v>
      </c>
      <c r="M263" s="84"/>
      <c r="N263" s="82"/>
      <c r="O263" s="21"/>
      <c r="P263" s="21"/>
    </row>
    <row r="264" spans="1:27" ht="11.25" customHeight="1" x14ac:dyDescent="0.25">
      <c r="A264" s="167" t="s">
        <v>20</v>
      </c>
      <c r="B264" s="167"/>
      <c r="C264" s="111" t="s">
        <v>25</v>
      </c>
      <c r="D264" s="83">
        <f>D259</f>
        <v>0</v>
      </c>
      <c r="E264" s="83">
        <f t="shared" ref="E264:K264" si="86">E259</f>
        <v>0</v>
      </c>
      <c r="F264" s="83">
        <f t="shared" si="86"/>
        <v>0</v>
      </c>
      <c r="G264" s="83">
        <f t="shared" si="86"/>
        <v>0</v>
      </c>
      <c r="H264" s="83">
        <f t="shared" si="86"/>
        <v>0</v>
      </c>
      <c r="I264" s="83">
        <f t="shared" si="86"/>
        <v>0</v>
      </c>
      <c r="J264" s="83">
        <f t="shared" si="86"/>
        <v>0</v>
      </c>
      <c r="K264" s="83">
        <f t="shared" si="86"/>
        <v>0</v>
      </c>
      <c r="L264" s="83">
        <v>0</v>
      </c>
      <c r="M264" s="84"/>
      <c r="N264" s="82"/>
      <c r="O264" s="21"/>
      <c r="P264" s="21"/>
    </row>
    <row r="265" spans="1:27" ht="12" customHeight="1" x14ac:dyDescent="0.25">
      <c r="A265" s="167" t="s">
        <v>21</v>
      </c>
      <c r="B265" s="167"/>
      <c r="C265" s="111" t="s">
        <v>25</v>
      </c>
      <c r="D265" s="83">
        <f>D260</f>
        <v>28600</v>
      </c>
      <c r="E265" s="83">
        <f t="shared" ref="E265:K265" si="87">E260</f>
        <v>30000</v>
      </c>
      <c r="F265" s="83">
        <f t="shared" si="87"/>
        <v>30000</v>
      </c>
      <c r="G265" s="83">
        <f t="shared" si="87"/>
        <v>30000</v>
      </c>
      <c r="H265" s="83">
        <f t="shared" si="87"/>
        <v>30000</v>
      </c>
      <c r="I265" s="83">
        <f t="shared" si="87"/>
        <v>30000</v>
      </c>
      <c r="J265" s="83">
        <f t="shared" si="87"/>
        <v>30000</v>
      </c>
      <c r="K265" s="83">
        <f t="shared" si="87"/>
        <v>30000</v>
      </c>
      <c r="L265" s="83">
        <f>SUM(D265:K265)</f>
        <v>238600</v>
      </c>
      <c r="M265" s="84"/>
      <c r="N265" s="82"/>
      <c r="O265" s="21"/>
      <c r="P265" s="21"/>
    </row>
    <row r="266" spans="1:27" x14ac:dyDescent="0.25">
      <c r="A266" s="168" t="s">
        <v>63</v>
      </c>
      <c r="B266" s="168"/>
      <c r="C266" s="39" t="s">
        <v>25</v>
      </c>
      <c r="D266" s="33">
        <f>SUM(D267:D270)</f>
        <v>54200</v>
      </c>
      <c r="E266" s="33">
        <f t="shared" ref="E266:L266" si="88">SUM(E267:E270)</f>
        <v>55000</v>
      </c>
      <c r="F266" s="33">
        <f t="shared" si="88"/>
        <v>55000</v>
      </c>
      <c r="G266" s="33">
        <f t="shared" si="88"/>
        <v>55000</v>
      </c>
      <c r="H266" s="33">
        <f t="shared" si="88"/>
        <v>55000</v>
      </c>
      <c r="I266" s="33">
        <f t="shared" si="88"/>
        <v>55000</v>
      </c>
      <c r="J266" s="33">
        <f t="shared" si="88"/>
        <v>55000</v>
      </c>
      <c r="K266" s="33">
        <f t="shared" si="88"/>
        <v>55000</v>
      </c>
      <c r="L266" s="33">
        <f t="shared" si="88"/>
        <v>439200</v>
      </c>
      <c r="M266" s="34"/>
      <c r="N266" s="113"/>
      <c r="O266" s="21"/>
      <c r="P266" s="21"/>
    </row>
    <row r="267" spans="1:27" x14ac:dyDescent="0.25">
      <c r="A267" s="167" t="s">
        <v>18</v>
      </c>
      <c r="B267" s="167"/>
      <c r="C267" s="111" t="s">
        <v>25</v>
      </c>
      <c r="D267" s="83">
        <v>0</v>
      </c>
      <c r="E267" s="83">
        <v>0</v>
      </c>
      <c r="F267" s="83">
        <v>0</v>
      </c>
      <c r="G267" s="83">
        <v>0</v>
      </c>
      <c r="H267" s="83">
        <v>0</v>
      </c>
      <c r="I267" s="83">
        <v>0</v>
      </c>
      <c r="J267" s="83">
        <v>0</v>
      </c>
      <c r="K267" s="83">
        <v>0</v>
      </c>
      <c r="L267" s="83">
        <v>0</v>
      </c>
      <c r="M267" s="37"/>
      <c r="N267" s="113"/>
      <c r="O267" s="21"/>
      <c r="P267" s="21"/>
    </row>
    <row r="268" spans="1:27" x14ac:dyDescent="0.25">
      <c r="A268" s="167" t="s">
        <v>19</v>
      </c>
      <c r="B268" s="167"/>
      <c r="C268" s="111" t="s">
        <v>25</v>
      </c>
      <c r="D268" s="83">
        <f t="shared" ref="D268:K270" si="89">D263+D250</f>
        <v>12600</v>
      </c>
      <c r="E268" s="83">
        <f t="shared" si="89"/>
        <v>25000</v>
      </c>
      <c r="F268" s="83">
        <f t="shared" si="89"/>
        <v>25000</v>
      </c>
      <c r="G268" s="83">
        <f t="shared" si="89"/>
        <v>25000</v>
      </c>
      <c r="H268" s="83">
        <f t="shared" si="89"/>
        <v>25000</v>
      </c>
      <c r="I268" s="83">
        <f t="shared" si="89"/>
        <v>25000</v>
      </c>
      <c r="J268" s="83">
        <f t="shared" si="89"/>
        <v>25000</v>
      </c>
      <c r="K268" s="83">
        <f t="shared" si="89"/>
        <v>25000</v>
      </c>
      <c r="L268" s="83">
        <f>SUM(D268:K268)</f>
        <v>187600</v>
      </c>
      <c r="M268" s="38"/>
      <c r="N268" s="112"/>
      <c r="O268" s="21"/>
      <c r="P268" s="21"/>
    </row>
    <row r="269" spans="1:27" ht="10.5" customHeight="1" x14ac:dyDescent="0.25">
      <c r="A269" s="167" t="s">
        <v>20</v>
      </c>
      <c r="B269" s="167"/>
      <c r="C269" s="111" t="s">
        <v>25</v>
      </c>
      <c r="D269" s="83">
        <f t="shared" si="89"/>
        <v>0</v>
      </c>
      <c r="E269" s="83">
        <f t="shared" si="89"/>
        <v>0</v>
      </c>
      <c r="F269" s="83">
        <f t="shared" si="89"/>
        <v>0</v>
      </c>
      <c r="G269" s="83">
        <f t="shared" si="89"/>
        <v>0</v>
      </c>
      <c r="H269" s="83">
        <f t="shared" si="89"/>
        <v>0</v>
      </c>
      <c r="I269" s="83">
        <f t="shared" si="89"/>
        <v>0</v>
      </c>
      <c r="J269" s="83">
        <f t="shared" si="89"/>
        <v>0</v>
      </c>
      <c r="K269" s="83">
        <f t="shared" si="89"/>
        <v>0</v>
      </c>
      <c r="L269" s="83">
        <f>SUM(D269:K269)</f>
        <v>0</v>
      </c>
      <c r="M269" s="38"/>
      <c r="N269" s="113"/>
      <c r="O269" s="21"/>
      <c r="P269" s="21"/>
    </row>
    <row r="270" spans="1:27" ht="11.25" customHeight="1" x14ac:dyDescent="0.25">
      <c r="A270" s="167" t="s">
        <v>21</v>
      </c>
      <c r="B270" s="167"/>
      <c r="C270" s="111" t="s">
        <v>25</v>
      </c>
      <c r="D270" s="83">
        <f t="shared" si="89"/>
        <v>41600</v>
      </c>
      <c r="E270" s="83">
        <f t="shared" si="89"/>
        <v>30000</v>
      </c>
      <c r="F270" s="83">
        <f t="shared" si="89"/>
        <v>30000</v>
      </c>
      <c r="G270" s="83">
        <f t="shared" si="89"/>
        <v>30000</v>
      </c>
      <c r="H270" s="83">
        <f t="shared" si="89"/>
        <v>30000</v>
      </c>
      <c r="I270" s="83">
        <f t="shared" si="89"/>
        <v>30000</v>
      </c>
      <c r="J270" s="83">
        <f t="shared" si="89"/>
        <v>30000</v>
      </c>
      <c r="K270" s="83">
        <f t="shared" si="89"/>
        <v>30000</v>
      </c>
      <c r="L270" s="83">
        <f>SUM(D270:K270)</f>
        <v>251600</v>
      </c>
      <c r="M270" s="34"/>
      <c r="N270" s="113"/>
      <c r="O270" s="21"/>
      <c r="P270" s="21"/>
    </row>
    <row r="271" spans="1:27" x14ac:dyDescent="0.25">
      <c r="A271" s="168" t="s">
        <v>64</v>
      </c>
      <c r="B271" s="168"/>
      <c r="C271" s="39" t="s">
        <v>25</v>
      </c>
      <c r="D271" s="33">
        <f>SUM(D272:D275)</f>
        <v>1373820.4</v>
      </c>
      <c r="E271" s="33">
        <f t="shared" ref="E271:L271" si="90">SUM(E272:E275)</f>
        <v>1463940</v>
      </c>
      <c r="F271" s="33">
        <f t="shared" si="90"/>
        <v>1545509</v>
      </c>
      <c r="G271" s="33">
        <f t="shared" si="90"/>
        <v>1645299</v>
      </c>
      <c r="H271" s="33">
        <f t="shared" si="90"/>
        <v>1743519</v>
      </c>
      <c r="I271" s="33">
        <f t="shared" si="90"/>
        <v>1854869</v>
      </c>
      <c r="J271" s="33">
        <f t="shared" si="90"/>
        <v>1970019</v>
      </c>
      <c r="K271" s="33">
        <f t="shared" si="90"/>
        <v>2092269</v>
      </c>
      <c r="L271" s="33">
        <f t="shared" si="90"/>
        <v>13689244.4</v>
      </c>
      <c r="M271" s="34"/>
      <c r="N271" s="113"/>
      <c r="O271" s="21"/>
      <c r="P271" s="21"/>
    </row>
    <row r="272" spans="1:27" ht="10.5" customHeight="1" x14ac:dyDescent="0.25">
      <c r="A272" s="167" t="s">
        <v>18</v>
      </c>
      <c r="B272" s="167"/>
      <c r="C272" s="111" t="s">
        <v>25</v>
      </c>
      <c r="D272" s="83">
        <f t="shared" ref="D272:K275" si="91">D267+D235+D200+D64</f>
        <v>66310</v>
      </c>
      <c r="E272" s="83">
        <f t="shared" si="91"/>
        <v>69510</v>
      </c>
      <c r="F272" s="83">
        <f t="shared" si="91"/>
        <v>71410</v>
      </c>
      <c r="G272" s="83">
        <f t="shared" si="91"/>
        <v>75710</v>
      </c>
      <c r="H272" s="83">
        <f t="shared" si="91"/>
        <v>79210</v>
      </c>
      <c r="I272" s="83">
        <f t="shared" si="91"/>
        <v>80510</v>
      </c>
      <c r="J272" s="83">
        <f t="shared" si="91"/>
        <v>82610</v>
      </c>
      <c r="K272" s="83">
        <f t="shared" si="91"/>
        <v>85510</v>
      </c>
      <c r="L272" s="83">
        <f>SUM(D272:K272)</f>
        <v>610780</v>
      </c>
      <c r="M272" s="37"/>
      <c r="N272" s="113"/>
      <c r="O272" s="21"/>
      <c r="P272" s="21"/>
    </row>
    <row r="273" spans="1:16" ht="12" customHeight="1" x14ac:dyDescent="0.25">
      <c r="A273" s="167" t="s">
        <v>19</v>
      </c>
      <c r="B273" s="167"/>
      <c r="C273" s="111" t="s">
        <v>25</v>
      </c>
      <c r="D273" s="83">
        <f t="shared" si="91"/>
        <v>109084.4</v>
      </c>
      <c r="E273" s="83">
        <f t="shared" si="91"/>
        <v>115190</v>
      </c>
      <c r="F273" s="83">
        <f t="shared" si="91"/>
        <v>125809</v>
      </c>
      <c r="G273" s="83">
        <f t="shared" si="91"/>
        <v>128974</v>
      </c>
      <c r="H273" s="83">
        <f t="shared" si="91"/>
        <v>129774</v>
      </c>
      <c r="I273" s="83">
        <f t="shared" si="91"/>
        <v>131024</v>
      </c>
      <c r="J273" s="83">
        <f t="shared" si="91"/>
        <v>133074</v>
      </c>
      <c r="K273" s="83">
        <f t="shared" si="91"/>
        <v>133624</v>
      </c>
      <c r="L273" s="83">
        <f>SUM(D273:K273)</f>
        <v>1006553.4</v>
      </c>
      <c r="M273" s="38"/>
      <c r="N273" s="112"/>
      <c r="O273" s="21"/>
      <c r="P273" s="21"/>
    </row>
    <row r="274" spans="1:16" ht="10.5" customHeight="1" x14ac:dyDescent="0.25">
      <c r="A274" s="167" t="s">
        <v>20</v>
      </c>
      <c r="B274" s="167"/>
      <c r="C274" s="111" t="s">
        <v>25</v>
      </c>
      <c r="D274" s="83">
        <f t="shared" si="91"/>
        <v>0</v>
      </c>
      <c r="E274" s="83">
        <f t="shared" si="91"/>
        <v>50</v>
      </c>
      <c r="F274" s="83">
        <f t="shared" si="91"/>
        <v>0</v>
      </c>
      <c r="G274" s="83">
        <f>G269+G237+G202+G66</f>
        <v>525</v>
      </c>
      <c r="H274" s="83">
        <f t="shared" si="91"/>
        <v>345</v>
      </c>
      <c r="I274" s="83">
        <f t="shared" si="91"/>
        <v>445</v>
      </c>
      <c r="J274" s="83">
        <f t="shared" si="91"/>
        <v>445</v>
      </c>
      <c r="K274" s="83">
        <f t="shared" si="91"/>
        <v>445</v>
      </c>
      <c r="L274" s="83">
        <f>SUM(D274:K274)</f>
        <v>2255</v>
      </c>
      <c r="M274" s="38"/>
      <c r="N274" s="113"/>
      <c r="O274" s="21"/>
      <c r="P274" s="21"/>
    </row>
    <row r="275" spans="1:16" ht="10.5" customHeight="1" x14ac:dyDescent="0.25">
      <c r="A275" s="167" t="s">
        <v>21</v>
      </c>
      <c r="B275" s="167"/>
      <c r="C275" s="111" t="s">
        <v>25</v>
      </c>
      <c r="D275" s="83">
        <f t="shared" si="91"/>
        <v>1198426</v>
      </c>
      <c r="E275" s="83">
        <f t="shared" si="91"/>
        <v>1279190</v>
      </c>
      <c r="F275" s="83">
        <f t="shared" si="91"/>
        <v>1348290</v>
      </c>
      <c r="G275" s="83">
        <f t="shared" si="91"/>
        <v>1440090</v>
      </c>
      <c r="H275" s="83">
        <f t="shared" si="91"/>
        <v>1534190</v>
      </c>
      <c r="I275" s="83">
        <f t="shared" si="91"/>
        <v>1642890</v>
      </c>
      <c r="J275" s="83">
        <f t="shared" si="91"/>
        <v>1753890</v>
      </c>
      <c r="K275" s="83">
        <f t="shared" si="91"/>
        <v>1872690</v>
      </c>
      <c r="L275" s="83">
        <f>SUM(D275:K275)</f>
        <v>12069656</v>
      </c>
      <c r="M275" s="34"/>
      <c r="N275" s="113"/>
      <c r="O275" s="21"/>
      <c r="P275" s="21"/>
    </row>
    <row r="276" spans="1:16" ht="10.5" customHeight="1" x14ac:dyDescent="0.25">
      <c r="A276" s="104"/>
      <c r="B276" s="104"/>
      <c r="C276" s="109"/>
      <c r="D276" s="63"/>
      <c r="E276" s="63"/>
      <c r="F276" s="63"/>
      <c r="G276" s="63"/>
      <c r="H276" s="63"/>
      <c r="I276" s="63"/>
      <c r="J276" s="63"/>
      <c r="K276" s="63"/>
      <c r="L276" s="63"/>
      <c r="M276" s="21"/>
      <c r="N276" s="105"/>
      <c r="O276" s="21"/>
      <c r="P276" s="21"/>
    </row>
    <row r="277" spans="1:16" ht="13.5" customHeight="1" x14ac:dyDescent="0.25">
      <c r="A277" s="201" t="s">
        <v>132</v>
      </c>
      <c r="B277" s="201"/>
      <c r="C277" s="201"/>
      <c r="D277" s="201"/>
      <c r="E277" s="201"/>
      <c r="F277" s="201"/>
      <c r="G277" s="201"/>
      <c r="H277" s="201"/>
      <c r="I277" s="201"/>
      <c r="J277" s="201"/>
      <c r="K277" s="201"/>
      <c r="L277" s="201"/>
      <c r="M277" s="201"/>
      <c r="N277" s="201"/>
      <c r="O277" s="21"/>
      <c r="P277" s="21"/>
    </row>
    <row r="278" spans="1:16" x14ac:dyDescent="0.25">
      <c r="A278" s="201" t="s">
        <v>133</v>
      </c>
      <c r="B278" s="201"/>
      <c r="C278" s="201"/>
      <c r="D278" s="201"/>
      <c r="E278" s="201"/>
      <c r="F278" s="201"/>
      <c r="G278" s="201"/>
      <c r="H278" s="201"/>
      <c r="I278" s="201"/>
      <c r="J278" s="201"/>
      <c r="K278" s="201"/>
      <c r="L278" s="201"/>
      <c r="M278" s="201"/>
      <c r="N278" s="201"/>
      <c r="O278" s="21"/>
      <c r="P278" s="21"/>
    </row>
    <row r="279" spans="1:16" ht="19.95" customHeight="1" x14ac:dyDescent="0.25">
      <c r="A279" s="203" t="s">
        <v>167</v>
      </c>
      <c r="B279" s="203"/>
      <c r="C279" s="203"/>
      <c r="D279" s="203"/>
      <c r="E279" s="203"/>
      <c r="F279" s="203"/>
      <c r="G279" s="203"/>
      <c r="H279" s="203"/>
      <c r="I279" s="18"/>
      <c r="J279" s="18"/>
      <c r="K279" s="18"/>
      <c r="L279" s="18"/>
      <c r="M279" s="18"/>
      <c r="N279" s="18"/>
      <c r="O279" s="21"/>
      <c r="P279" s="21"/>
    </row>
    <row r="280" spans="1:16" x14ac:dyDescent="0.25">
      <c r="A280" s="202" t="s">
        <v>190</v>
      </c>
      <c r="B280" s="202"/>
      <c r="C280" s="202"/>
      <c r="D280" s="202"/>
      <c r="E280" s="202"/>
      <c r="F280" s="202"/>
      <c r="G280" s="202"/>
      <c r="H280" s="202"/>
      <c r="I280" s="202"/>
      <c r="J280" s="202"/>
      <c r="K280" s="202"/>
      <c r="L280" s="202"/>
      <c r="M280" s="202"/>
      <c r="N280" s="202"/>
      <c r="O280" s="21"/>
      <c r="P280" s="21"/>
    </row>
    <row r="281" spans="1:16" x14ac:dyDescent="0.25">
      <c r="A281" s="201"/>
      <c r="B281" s="201"/>
      <c r="C281" s="201"/>
      <c r="D281" s="201"/>
      <c r="E281" s="201"/>
      <c r="F281" s="201"/>
      <c r="G281" s="201"/>
      <c r="H281" s="201"/>
      <c r="I281" s="201"/>
      <c r="J281" s="201"/>
      <c r="K281" s="201"/>
      <c r="L281" s="201"/>
      <c r="M281" s="201"/>
      <c r="N281" s="201"/>
      <c r="O281" s="21"/>
      <c r="P281" s="21"/>
    </row>
    <row r="282" spans="1:16" x14ac:dyDescent="0.25">
      <c r="A282" s="18"/>
      <c r="B282" s="46"/>
      <c r="C282" s="47"/>
      <c r="D282" s="48"/>
      <c r="E282" s="48"/>
      <c r="F282" s="48"/>
      <c r="G282" s="48"/>
      <c r="H282" s="48"/>
      <c r="I282" s="48"/>
      <c r="J282" s="48"/>
      <c r="K282" s="48"/>
      <c r="L282" s="48"/>
      <c r="M282" s="49"/>
      <c r="N282" s="47"/>
      <c r="O282" s="21"/>
      <c r="P282" s="21"/>
    </row>
    <row r="283" spans="1:16" x14ac:dyDescent="0.25">
      <c r="A283" s="18"/>
      <c r="B283" s="46"/>
      <c r="C283" s="47"/>
      <c r="D283" s="48"/>
      <c r="E283" s="48"/>
      <c r="F283" s="48"/>
      <c r="G283" s="48"/>
      <c r="H283" s="48"/>
      <c r="I283" s="48"/>
      <c r="J283" s="48"/>
      <c r="K283" s="48"/>
      <c r="L283" s="48"/>
      <c r="M283" s="49"/>
      <c r="N283" s="47"/>
      <c r="O283" s="21"/>
      <c r="P283" s="21"/>
    </row>
    <row r="284" spans="1:16" x14ac:dyDescent="0.25">
      <c r="A284" s="18"/>
      <c r="B284" s="46"/>
      <c r="C284" s="47"/>
      <c r="D284" s="48"/>
      <c r="E284" s="48"/>
      <c r="F284" s="48"/>
      <c r="G284" s="48"/>
      <c r="H284" s="48"/>
      <c r="I284" s="48"/>
      <c r="J284" s="48"/>
      <c r="K284" s="48"/>
      <c r="L284" s="48"/>
      <c r="M284" s="49"/>
      <c r="N284" s="47"/>
      <c r="O284" s="21"/>
      <c r="P284" s="21"/>
    </row>
    <row r="285" spans="1:16" x14ac:dyDescent="0.25">
      <c r="A285" s="18"/>
      <c r="B285" s="46"/>
      <c r="C285" s="47"/>
      <c r="D285" s="48"/>
      <c r="E285" s="48"/>
      <c r="F285" s="48"/>
      <c r="G285" s="48"/>
      <c r="H285" s="48"/>
      <c r="I285" s="48"/>
      <c r="J285" s="48"/>
      <c r="K285" s="48"/>
      <c r="L285" s="48"/>
      <c r="M285" s="49"/>
      <c r="N285" s="47"/>
      <c r="O285" s="21"/>
      <c r="P285" s="21"/>
    </row>
    <row r="286" spans="1:16" x14ac:dyDescent="0.25">
      <c r="A286" s="18"/>
      <c r="B286" s="46"/>
      <c r="C286" s="47"/>
      <c r="D286" s="48"/>
      <c r="E286" s="48"/>
      <c r="F286" s="48"/>
      <c r="G286" s="48"/>
      <c r="H286" s="48"/>
      <c r="I286" s="48"/>
      <c r="J286" s="48"/>
      <c r="K286" s="48"/>
      <c r="L286" s="48"/>
      <c r="M286" s="49"/>
      <c r="N286" s="47"/>
      <c r="O286" s="21"/>
      <c r="P286" s="21"/>
    </row>
    <row r="287" spans="1:16" x14ac:dyDescent="0.25">
      <c r="A287" s="18"/>
      <c r="B287" s="46"/>
      <c r="C287" s="47"/>
      <c r="D287" s="48"/>
      <c r="E287" s="48"/>
      <c r="F287" s="48"/>
    </row>
    <row r="288" spans="1:16" x14ac:dyDescent="0.25">
      <c r="A288" s="18"/>
      <c r="B288" s="46"/>
      <c r="C288" s="47"/>
      <c r="D288" s="48"/>
      <c r="E288" s="48"/>
      <c r="F288" s="48"/>
    </row>
    <row r="289" spans="1:6" x14ac:dyDescent="0.25">
      <c r="A289" s="18"/>
      <c r="B289" s="46"/>
      <c r="C289" s="47"/>
      <c r="D289" s="48"/>
      <c r="E289" s="48"/>
      <c r="F289" s="48"/>
    </row>
    <row r="290" spans="1:6" x14ac:dyDescent="0.25">
      <c r="A290" s="18"/>
      <c r="B290" s="46"/>
      <c r="C290" s="47"/>
      <c r="D290" s="48"/>
      <c r="E290" s="48"/>
      <c r="F290" s="48"/>
    </row>
    <row r="291" spans="1:6" x14ac:dyDescent="0.25">
      <c r="A291" s="18"/>
      <c r="B291" s="46"/>
      <c r="C291" s="47"/>
      <c r="D291" s="48"/>
      <c r="E291" s="48"/>
      <c r="F291" s="48"/>
    </row>
  </sheetData>
  <mergeCells count="152">
    <mergeCell ref="A280:N280"/>
    <mergeCell ref="A279:H279"/>
    <mergeCell ref="A281:N281"/>
    <mergeCell ref="A278:N278"/>
    <mergeCell ref="A274:B274"/>
    <mergeCell ref="A271:B271"/>
    <mergeCell ref="A205:N205"/>
    <mergeCell ref="A234:B234"/>
    <mergeCell ref="N213:N233"/>
    <mergeCell ref="A227:A233"/>
    <mergeCell ref="A265:B265"/>
    <mergeCell ref="A240:N240"/>
    <mergeCell ref="A252:B252"/>
    <mergeCell ref="N254:N260"/>
    <mergeCell ref="A267:B267"/>
    <mergeCell ref="A263:B263"/>
    <mergeCell ref="A239:N239"/>
    <mergeCell ref="N241:N247"/>
    <mergeCell ref="M241:M247"/>
    <mergeCell ref="A264:B264"/>
    <mergeCell ref="A266:B266"/>
    <mergeCell ref="M254:M260"/>
    <mergeCell ref="A254:A260"/>
    <mergeCell ref="A253:N253"/>
    <mergeCell ref="A275:B275"/>
    <mergeCell ref="A277:N277"/>
    <mergeCell ref="A194:B194"/>
    <mergeCell ref="A261:B261"/>
    <mergeCell ref="A270:B270"/>
    <mergeCell ref="A268:B268"/>
    <mergeCell ref="A269:B269"/>
    <mergeCell ref="A273:B273"/>
    <mergeCell ref="A272:B272"/>
    <mergeCell ref="A251:B251"/>
    <mergeCell ref="M206:M212"/>
    <mergeCell ref="A206:A212"/>
    <mergeCell ref="A262:B262"/>
    <mergeCell ref="A196:B196"/>
    <mergeCell ref="A198:B198"/>
    <mergeCell ref="A203:B203"/>
    <mergeCell ref="A201:B201"/>
    <mergeCell ref="A238:B238"/>
    <mergeCell ref="A241:A247"/>
    <mergeCell ref="A248:B248"/>
    <mergeCell ref="A195:B195"/>
    <mergeCell ref="A200:B200"/>
    <mergeCell ref="A250:B250"/>
    <mergeCell ref="A249:B249"/>
    <mergeCell ref="A236:B236"/>
    <mergeCell ref="A197:B197"/>
    <mergeCell ref="A204:N204"/>
    <mergeCell ref="A202:B202"/>
    <mergeCell ref="N206:N212"/>
    <mergeCell ref="A199:B199"/>
    <mergeCell ref="A220:A226"/>
    <mergeCell ref="A213:A219"/>
    <mergeCell ref="A237:B237"/>
    <mergeCell ref="M213:M233"/>
    <mergeCell ref="A235:B235"/>
    <mergeCell ref="N37:N43"/>
    <mergeCell ref="A124:A130"/>
    <mergeCell ref="A148:A154"/>
    <mergeCell ref="A143:A147"/>
    <mergeCell ref="A84:A90"/>
    <mergeCell ref="M124:M130"/>
    <mergeCell ref="M119:M123"/>
    <mergeCell ref="A137:B137"/>
    <mergeCell ref="A140:B140"/>
    <mergeCell ref="A139:B139"/>
    <mergeCell ref="A142:N142"/>
    <mergeCell ref="N148:N154"/>
    <mergeCell ref="A138:B138"/>
    <mergeCell ref="N124:N130"/>
    <mergeCell ref="N112:N118"/>
    <mergeCell ref="A112:A118"/>
    <mergeCell ref="M112:M118"/>
    <mergeCell ref="A98:A104"/>
    <mergeCell ref="A105:A111"/>
    <mergeCell ref="A68:N68"/>
    <mergeCell ref="M84:M90"/>
    <mergeCell ref="N84:N96"/>
    <mergeCell ref="A77:A83"/>
    <mergeCell ref="M70:M76"/>
    <mergeCell ref="N44:N57"/>
    <mergeCell ref="M44:M50"/>
    <mergeCell ref="A44:A50"/>
    <mergeCell ref="N143:N147"/>
    <mergeCell ref="M187:M193"/>
    <mergeCell ref="M148:M154"/>
    <mergeCell ref="M143:M147"/>
    <mergeCell ref="A162:A168"/>
    <mergeCell ref="A174:A180"/>
    <mergeCell ref="N155:N173"/>
    <mergeCell ref="A59:B59"/>
    <mergeCell ref="N187:N193"/>
    <mergeCell ref="A169:A173"/>
    <mergeCell ref="A187:A193"/>
    <mergeCell ref="N174:N180"/>
    <mergeCell ref="N119:N123"/>
    <mergeCell ref="A91:A97"/>
    <mergeCell ref="N70:N82"/>
    <mergeCell ref="M91:M97"/>
    <mergeCell ref="M77:M83"/>
    <mergeCell ref="A119:A123"/>
    <mergeCell ref="A70:A76"/>
    <mergeCell ref="A131:A135"/>
    <mergeCell ref="A181:A186"/>
    <mergeCell ref="A27:B27"/>
    <mergeCell ref="A28:B28"/>
    <mergeCell ref="A29:N29"/>
    <mergeCell ref="M174:M180"/>
    <mergeCell ref="M155:M173"/>
    <mergeCell ref="A155:A161"/>
    <mergeCell ref="I3:N6"/>
    <mergeCell ref="D12:L12"/>
    <mergeCell ref="M17:M23"/>
    <mergeCell ref="N17:N23"/>
    <mergeCell ref="A15:N15"/>
    <mergeCell ref="A8:N10"/>
    <mergeCell ref="N12:N13"/>
    <mergeCell ref="C12:C13"/>
    <mergeCell ref="A12:A13"/>
    <mergeCell ref="N105:N111"/>
    <mergeCell ref="N98:N104"/>
    <mergeCell ref="M98:M104"/>
    <mergeCell ref="M105:M111"/>
    <mergeCell ref="A141:B141"/>
    <mergeCell ref="M51:M57"/>
    <mergeCell ref="A51:A57"/>
    <mergeCell ref="A58:B58"/>
    <mergeCell ref="A69:N69"/>
    <mergeCell ref="I2:N2"/>
    <mergeCell ref="A67:B67"/>
    <mergeCell ref="A64:B64"/>
    <mergeCell ref="A65:B65"/>
    <mergeCell ref="A66:B66"/>
    <mergeCell ref="A61:B61"/>
    <mergeCell ref="A62:B62"/>
    <mergeCell ref="A63:B63"/>
    <mergeCell ref="N30:N36"/>
    <mergeCell ref="M37:M43"/>
    <mergeCell ref="A37:A43"/>
    <mergeCell ref="B12:B13"/>
    <mergeCell ref="A16:N16"/>
    <mergeCell ref="A25:B25"/>
    <mergeCell ref="A24:B24"/>
    <mergeCell ref="A17:A23"/>
    <mergeCell ref="M12:M13"/>
    <mergeCell ref="M30:M36"/>
    <mergeCell ref="A30:A36"/>
    <mergeCell ref="A60:B60"/>
    <mergeCell ref="A26:B26"/>
  </mergeCells>
  <phoneticPr fontId="18" type="noConversion"/>
  <pageMargins left="0.35433070866141736" right="0.35433070866141736" top="0.35433070866141736" bottom="0.35433070866141736" header="0.11811023622047245" footer="0.11811023622047245"/>
  <pageSetup paperSize="9" scale="72" orientation="landscape" r:id="rId1"/>
  <headerFooter differentFirst="1">
    <oddHeader>&amp;C&amp;P</oddHeader>
  </headerFooter>
  <rowBreaks count="5" manualBreakCount="5">
    <brk id="43" max="13" man="1"/>
    <brk id="90" max="13" man="1"/>
    <brk id="136" max="13" man="1"/>
    <brk id="180" max="13" man="1"/>
    <brk id="22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L22"/>
  <sheetViews>
    <sheetView topLeftCell="A16" zoomScale="130" zoomScaleNormal="130" workbookViewId="0">
      <selection sqref="A1:XFD3"/>
    </sheetView>
  </sheetViews>
  <sheetFormatPr defaultColWidth="9.21875" defaultRowHeight="12" x14ac:dyDescent="0.25"/>
  <cols>
    <col min="1" max="1" width="22.77734375" style="64" customWidth="1"/>
    <col min="2" max="3" width="11.21875" style="64" customWidth="1"/>
    <col min="4" max="4" width="10.77734375" style="64" customWidth="1"/>
    <col min="5" max="5" width="10.5546875" style="64" customWidth="1"/>
    <col min="6" max="6" width="12.44140625" style="64" customWidth="1"/>
    <col min="7" max="9" width="9.77734375" style="64" customWidth="1"/>
    <col min="10" max="10" width="9.44140625" style="64" customWidth="1"/>
    <col min="11" max="11" width="11.77734375" style="64" customWidth="1"/>
    <col min="12" max="12" width="4.33203125" style="64" customWidth="1"/>
    <col min="13" max="16384" width="9.21875" style="64"/>
  </cols>
  <sheetData>
    <row r="2" spans="1:11" x14ac:dyDescent="0.25">
      <c r="G2" s="153" t="s">
        <v>191</v>
      </c>
      <c r="H2" s="153"/>
      <c r="I2" s="153"/>
      <c r="J2" s="153"/>
      <c r="K2" s="153"/>
    </row>
    <row r="3" spans="1:11" ht="15" customHeight="1" x14ac:dyDescent="0.25">
      <c r="G3" s="214" t="s">
        <v>187</v>
      </c>
      <c r="H3" s="214"/>
      <c r="I3" s="214"/>
      <c r="J3" s="214"/>
      <c r="K3" s="214"/>
    </row>
    <row r="4" spans="1:11" x14ac:dyDescent="0.25">
      <c r="G4" s="214"/>
      <c r="H4" s="214"/>
      <c r="I4" s="214"/>
      <c r="J4" s="214"/>
      <c r="K4" s="214"/>
    </row>
    <row r="5" spans="1:11" x14ac:dyDescent="0.25">
      <c r="G5" s="214"/>
      <c r="H5" s="214"/>
      <c r="I5" s="214"/>
      <c r="J5" s="214"/>
      <c r="K5" s="214"/>
    </row>
    <row r="6" spans="1:11" x14ac:dyDescent="0.25">
      <c r="G6" s="214"/>
      <c r="H6" s="214"/>
      <c r="I6" s="214"/>
      <c r="J6" s="214"/>
      <c r="K6" s="214"/>
    </row>
    <row r="7" spans="1:11" x14ac:dyDescent="0.25">
      <c r="G7" s="214"/>
      <c r="H7" s="214"/>
      <c r="I7" s="214"/>
      <c r="J7" s="214"/>
      <c r="K7" s="214"/>
    </row>
    <row r="8" spans="1:11" x14ac:dyDescent="0.25">
      <c r="C8" s="57"/>
      <c r="D8" s="134"/>
      <c r="E8" s="134"/>
      <c r="F8" s="57"/>
      <c r="G8" s="214"/>
      <c r="H8" s="214"/>
      <c r="I8" s="214"/>
      <c r="J8" s="214"/>
      <c r="K8" s="214"/>
    </row>
    <row r="9" spans="1:11" ht="1.2" customHeight="1" x14ac:dyDescent="0.2">
      <c r="G9" s="65"/>
      <c r="H9" s="65"/>
      <c r="I9" s="65"/>
      <c r="J9" s="65"/>
      <c r="K9" s="65"/>
    </row>
    <row r="10" spans="1:11" ht="23.55" customHeight="1" x14ac:dyDescent="0.25">
      <c r="A10" s="215" t="s">
        <v>186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</row>
    <row r="11" spans="1:11" x14ac:dyDescent="0.25">
      <c r="A11" s="215"/>
      <c r="B11" s="215"/>
      <c r="C11" s="215"/>
      <c r="D11" s="215"/>
      <c r="E11" s="215"/>
      <c r="F11" s="215"/>
      <c r="G11" s="215"/>
      <c r="H11" s="215"/>
      <c r="I11" s="215"/>
      <c r="J11" s="215"/>
      <c r="K11" s="215"/>
    </row>
    <row r="12" spans="1:11" x14ac:dyDescent="0.25">
      <c r="A12" s="215"/>
      <c r="B12" s="215"/>
      <c r="C12" s="215"/>
      <c r="D12" s="215"/>
      <c r="E12" s="215"/>
      <c r="F12" s="215"/>
      <c r="G12" s="215"/>
      <c r="H12" s="215"/>
      <c r="I12" s="215"/>
      <c r="J12" s="215"/>
      <c r="K12" s="215"/>
    </row>
    <row r="13" spans="1:11" x14ac:dyDescent="0.25">
      <c r="J13" s="213" t="s">
        <v>105</v>
      </c>
      <c r="K13" s="213"/>
    </row>
    <row r="14" spans="1:11" s="98" customFormat="1" x14ac:dyDescent="0.3">
      <c r="A14" s="211" t="s">
        <v>10</v>
      </c>
      <c r="B14" s="208" t="s">
        <v>169</v>
      </c>
      <c r="C14" s="209"/>
      <c r="D14" s="209"/>
      <c r="E14" s="209"/>
      <c r="F14" s="209"/>
      <c r="G14" s="209"/>
      <c r="H14" s="209"/>
      <c r="I14" s="209"/>
      <c r="J14" s="210"/>
      <c r="K14" s="81" t="s">
        <v>11</v>
      </c>
    </row>
    <row r="15" spans="1:11" s="98" customFormat="1" x14ac:dyDescent="0.3">
      <c r="A15" s="212"/>
      <c r="B15" s="81" t="s">
        <v>12</v>
      </c>
      <c r="C15" s="208" t="s">
        <v>5</v>
      </c>
      <c r="D15" s="209"/>
      <c r="E15" s="209"/>
      <c r="F15" s="209"/>
      <c r="G15" s="209"/>
      <c r="H15" s="209"/>
      <c r="I15" s="209"/>
      <c r="J15" s="210"/>
      <c r="K15" s="81"/>
    </row>
    <row r="16" spans="1:11" s="98" customFormat="1" x14ac:dyDescent="0.3">
      <c r="A16" s="81"/>
      <c r="B16" s="81"/>
      <c r="C16" s="81">
        <v>2013</v>
      </c>
      <c r="D16" s="81">
        <v>2014</v>
      </c>
      <c r="E16" s="81">
        <v>2015</v>
      </c>
      <c r="F16" s="81">
        <v>2016</v>
      </c>
      <c r="G16" s="81">
        <v>2017</v>
      </c>
      <c r="H16" s="81">
        <v>2018</v>
      </c>
      <c r="I16" s="81">
        <v>2019</v>
      </c>
      <c r="J16" s="81">
        <v>2020</v>
      </c>
      <c r="K16" s="81"/>
    </row>
    <row r="17" spans="1:12" s="65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/>
    </row>
    <row r="18" spans="1:12" s="66" customFormat="1" ht="24" x14ac:dyDescent="0.25">
      <c r="A18" s="4" t="s">
        <v>13</v>
      </c>
      <c r="B18" s="119">
        <f>SUM(C18:J18)</f>
        <v>13689244.4</v>
      </c>
      <c r="C18" s="33">
        <f>SUM(C19:C22)</f>
        <v>1373820.4</v>
      </c>
      <c r="D18" s="33">
        <f t="shared" ref="D18:J18" si="0">SUM(D19:D22)</f>
        <v>1463940</v>
      </c>
      <c r="E18" s="33">
        <f t="shared" si="0"/>
        <v>1545509</v>
      </c>
      <c r="F18" s="33">
        <f t="shared" si="0"/>
        <v>1645299</v>
      </c>
      <c r="G18" s="33">
        <f t="shared" si="0"/>
        <v>1743519</v>
      </c>
      <c r="H18" s="33">
        <f t="shared" si="0"/>
        <v>1854869</v>
      </c>
      <c r="I18" s="33">
        <f t="shared" si="0"/>
        <v>1970019</v>
      </c>
      <c r="J18" s="33">
        <f t="shared" si="0"/>
        <v>2092269</v>
      </c>
      <c r="K18" s="86"/>
    </row>
    <row r="19" spans="1:12" s="66" customFormat="1" x14ac:dyDescent="0.25">
      <c r="A19" s="4" t="s">
        <v>18</v>
      </c>
      <c r="B19" s="106">
        <f>SUM(C19:J19)</f>
        <v>610780</v>
      </c>
      <c r="C19" s="136">
        <v>66310</v>
      </c>
      <c r="D19" s="136">
        <v>69510</v>
      </c>
      <c r="E19" s="136">
        <v>71410</v>
      </c>
      <c r="F19" s="136">
        <v>75710</v>
      </c>
      <c r="G19" s="136">
        <v>79210</v>
      </c>
      <c r="H19" s="136">
        <v>80510</v>
      </c>
      <c r="I19" s="136">
        <v>82610</v>
      </c>
      <c r="J19" s="136">
        <v>85510</v>
      </c>
      <c r="K19" s="86"/>
    </row>
    <row r="20" spans="1:12" s="66" customFormat="1" x14ac:dyDescent="0.25">
      <c r="A20" s="4" t="s">
        <v>14</v>
      </c>
      <c r="B20" s="106">
        <f>SUM(C20:J20)</f>
        <v>1006553.4</v>
      </c>
      <c r="C20" s="136">
        <v>109084.4</v>
      </c>
      <c r="D20" s="136">
        <v>115190</v>
      </c>
      <c r="E20" s="136">
        <v>125809</v>
      </c>
      <c r="F20" s="136">
        <v>128974</v>
      </c>
      <c r="G20" s="136">
        <v>129774</v>
      </c>
      <c r="H20" s="136">
        <v>131024</v>
      </c>
      <c r="I20" s="136">
        <v>133074</v>
      </c>
      <c r="J20" s="136">
        <v>133624</v>
      </c>
      <c r="K20" s="86"/>
    </row>
    <row r="21" spans="1:12" x14ac:dyDescent="0.25">
      <c r="A21" s="99" t="s">
        <v>20</v>
      </c>
      <c r="B21" s="106">
        <f>SUM(C21:J21)</f>
        <v>2255</v>
      </c>
      <c r="C21" s="136">
        <v>0</v>
      </c>
      <c r="D21" s="136">
        <v>50</v>
      </c>
      <c r="E21" s="136">
        <v>0</v>
      </c>
      <c r="F21" s="136">
        <v>525</v>
      </c>
      <c r="G21" s="136">
        <v>345</v>
      </c>
      <c r="H21" s="136">
        <v>445</v>
      </c>
      <c r="I21" s="136">
        <v>445</v>
      </c>
      <c r="J21" s="136">
        <v>445</v>
      </c>
      <c r="K21" s="107"/>
    </row>
    <row r="22" spans="1:12" x14ac:dyDescent="0.25">
      <c r="A22" s="99" t="s">
        <v>21</v>
      </c>
      <c r="B22" s="106">
        <f>SUM(C22:J22)</f>
        <v>12069656</v>
      </c>
      <c r="C22" s="136">
        <v>1198426</v>
      </c>
      <c r="D22" s="136">
        <v>1279190</v>
      </c>
      <c r="E22" s="136">
        <v>1348290</v>
      </c>
      <c r="F22" s="136">
        <v>1440090</v>
      </c>
      <c r="G22" s="136">
        <v>1534190</v>
      </c>
      <c r="H22" s="136">
        <v>1642890</v>
      </c>
      <c r="I22" s="136">
        <v>1753890</v>
      </c>
      <c r="J22" s="136">
        <v>1872690</v>
      </c>
      <c r="K22" s="107"/>
      <c r="L22" s="64" t="s">
        <v>192</v>
      </c>
    </row>
  </sheetData>
  <mergeCells count="7">
    <mergeCell ref="B14:J14"/>
    <mergeCell ref="A14:A15"/>
    <mergeCell ref="C15:J15"/>
    <mergeCell ref="G2:K2"/>
    <mergeCell ref="J13:K13"/>
    <mergeCell ref="G3:K8"/>
    <mergeCell ref="A10:K12"/>
  </mergeCells>
  <phoneticPr fontId="18" type="noConversion"/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'Приложение 3'!OLE_LINK7</vt:lpstr>
      <vt:lpstr>'Приложение 2'!Заголовки_для_печати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Гомзова Вера Витальевна</dc:creator>
  <cp:lastModifiedBy>Бурнос Татьяна</cp:lastModifiedBy>
  <cp:lastPrinted>2016-12-05T05:43:16Z</cp:lastPrinted>
  <dcterms:created xsi:type="dcterms:W3CDTF">2012-12-06T05:10:57Z</dcterms:created>
  <dcterms:modified xsi:type="dcterms:W3CDTF">2016-12-16T05:25:40Z</dcterms:modified>
</cp:coreProperties>
</file>